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rega\appdata\local\bentley\projectwise\workingdir\ohiodot-pw.bentley.com_ohiodot-pw-02\nicholas.grega@dot.ohio.gov\d1199455\"/>
    </mc:Choice>
  </mc:AlternateContent>
  <xr:revisionPtr revIDLastSave="0" documentId="13_ncr:1_{DBF37187-8654-47C9-B11C-7CEF708C5830}" xr6:coauthVersionLast="47" xr6:coauthVersionMax="47" xr10:uidLastSave="{00000000-0000-0000-0000-000000000000}"/>
  <bookViews>
    <workbookView xWindow="-120" yWindow="-120" windowWidth="29040" windowHeight="15840" activeTab="2" xr2:uid="{7B3A9AD2-7753-4C8A-8AE3-5E2C4564D599}"/>
  </bookViews>
  <sheets>
    <sheet name="Left Bridge" sheetId="4" r:id="rId1"/>
    <sheet name="Center Bridge" sheetId="3" r:id="rId2"/>
    <sheet name="Right Bridge" sheetId="5" r:id="rId3"/>
  </sheets>
  <externalReferences>
    <externalReference r:id="rId4"/>
    <externalReference r:id="rId5"/>
  </externalReferences>
  <definedNames>
    <definedName name="Area1802402">'[1]SFN 1802402'!$X$299</definedName>
    <definedName name="Area1810332">'[1]SFN 1810332'!$X$81</definedName>
    <definedName name="Area1810359">'[1]SFN 1810359'!$X$80</definedName>
    <definedName name="Area1812971">'[1]SFN 1812971'!$X$65</definedName>
    <definedName name="Area1813048">'[1]SFN 1813048'!$X$158</definedName>
    <definedName name="Area1814192">'[1]SFN 1814192'!$X$54</definedName>
    <definedName name="Area1814273">'[1]SFN 1814273'!$X$49</definedName>
    <definedName name="data">[2]data!$A$2:$R$922</definedName>
    <definedName name="Final1802402">'[1]SFN 1802402'!$L$325</definedName>
    <definedName name="Final1810332">'[1]SFN 1810332'!$L$107</definedName>
    <definedName name="Final1810359">'[1]SFN 1810359'!$L$112</definedName>
    <definedName name="Final1812971">'[1]SFN 1812971'!$L$95</definedName>
    <definedName name="Final1813048">'[1]SFN 1813048'!$L$192</definedName>
    <definedName name="Final1814192">'[1]SFN 1814192'!$L$81</definedName>
    <definedName name="Final1814273">'[1]SFN 1814273'!$L$77</definedName>
    <definedName name="Grind1802402">'[1]SFN 1802402'!$R$314</definedName>
    <definedName name="Grind1810332">'[1]SFN 1810332'!$R$97</definedName>
    <definedName name="Grind1810359">'[1]SFN 1810359'!$R$100</definedName>
    <definedName name="Grind1812971">'[1]SFN 1812971'!$R$82</definedName>
    <definedName name="Grind1813048">'[1]SFN 1813048'!$R$181</definedName>
    <definedName name="Grind1814192">'[1]SFN 1814192'!$R$70</definedName>
    <definedName name="Grind1814273">'[1]SFN 1814273'!$R$66</definedName>
    <definedName name="Length1802402">'[1]SFN 1802402'!$H$314</definedName>
    <definedName name="Length1810332">'[1]SFN 1810332'!$H$97</definedName>
    <definedName name="Length1810359">'[1]SFN 1810359'!$H$100</definedName>
    <definedName name="Length1812971">'[1]SFN 1812971'!$H$82</definedName>
    <definedName name="Length1813048">'[1]SFN 1813048'!$H$181</definedName>
    <definedName name="Length1814192">'[1]SFN 1814192'!$H$70</definedName>
    <definedName name="Length1814273">'[1]SFN 1814273'!$H$66</definedName>
    <definedName name="Name1802402">'[1]SFN 1802402'!$B$20</definedName>
    <definedName name="Name1810332">'[1]SFN 1810332'!$B$20</definedName>
    <definedName name="Name1810359">'[1]SFN 1810359'!$B$20</definedName>
    <definedName name="Name1812971">'[1]SFN 1812971'!$B$20</definedName>
    <definedName name="Name1813048">'[1]SFN 1813048'!$B$20</definedName>
    <definedName name="Name1814192">'[1]SFN 1814192'!$B$20</definedName>
    <definedName name="Name1814273">'[1]SFN 1814273'!$B$20</definedName>
    <definedName name="Ratio1802402">'[1]SFN 1802402'!$AG$299</definedName>
    <definedName name="Ratio1810332">'[1]SFN 1810332'!$AG$81</definedName>
    <definedName name="Ratio1810359">'[1]SFN 1810359'!$AG$80</definedName>
    <definedName name="Ratio1812971">'[1]SFN 1812971'!$AG$65</definedName>
    <definedName name="Ratio1813048">'[1]SFN 1813048'!$AG$158</definedName>
    <definedName name="Ratio1814192">'[1]SFN 1814192'!$AG$54</definedName>
    <definedName name="Ratio1814273">'[1]SFN 1814273'!$AG$49</definedName>
    <definedName name="SheetBorder">"Group 9"</definedName>
    <definedName name="Sign1802402">'[1]SFN 1802402'!$H$332</definedName>
    <definedName name="Sign1810332">'[1]SFN 1810332'!$H$114</definedName>
    <definedName name="Sign1810359">'[1]SFN 1810359'!$H$119</definedName>
    <definedName name="Sign1812971">'[1]SFN 1812971'!$H$103</definedName>
    <definedName name="Sign1814192">'[1]SFN 1814192'!$H$88</definedName>
    <definedName name="Sign1814273">'[1]SFN 1814273'!$H$85</definedName>
    <definedName name="Steel1802402">'[1]SFN 1802402'!$R$307</definedName>
    <definedName name="Steel1810332">'[1]SFN 1810332'!$R$91</definedName>
    <definedName name="Steel1810359">'[1]SFN 1810359'!$R$93</definedName>
    <definedName name="Steel1812971">'[1]SFN 1812971'!$R$75</definedName>
    <definedName name="Steel1813048">'[1]SFN 1813048'!$R$173</definedName>
    <definedName name="Steel1814192">'[1]SFN 1814192'!$R$64</definedName>
    <definedName name="Steel1814273">'[1]SFN 1814273'!$R$59</definedName>
    <definedName name="StructureList">[2]StructureList!$A$2:$E$51</definedName>
    <definedName name="TIMS">[2]TIMS!$A$2:$M$51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5" l="1"/>
  <c r="B5" i="5"/>
  <c r="B5" i="4"/>
  <c r="E5" i="4" s="1"/>
  <c r="D9" i="3"/>
  <c r="C9" i="3"/>
  <c r="C8" i="3"/>
  <c r="D8" i="3"/>
  <c r="D7" i="3"/>
  <c r="C7" i="3"/>
  <c r="D6" i="3"/>
  <c r="C6" i="3"/>
  <c r="D5" i="3"/>
  <c r="C5" i="3"/>
  <c r="D4" i="3"/>
  <c r="C4" i="3"/>
  <c r="D4" i="4"/>
  <c r="C4" i="4"/>
  <c r="C5" i="4"/>
  <c r="B8" i="3" l="1"/>
  <c r="B5" i="3"/>
  <c r="B9" i="4"/>
  <c r="E10" i="5"/>
  <c r="F10" i="5" s="1"/>
  <c r="B10" i="5"/>
  <c r="B4" i="5"/>
  <c r="E4" i="5" s="1"/>
  <c r="F4" i="5" s="1"/>
  <c r="E10" i="4"/>
  <c r="B10" i="4"/>
  <c r="B4" i="4"/>
  <c r="E9" i="5" l="1"/>
  <c r="F9" i="5" s="1"/>
  <c r="E8" i="5"/>
  <c r="F8" i="5" s="1"/>
  <c r="E7" i="5"/>
  <c r="F7" i="5" s="1"/>
  <c r="E6" i="5"/>
  <c r="F6" i="5" s="1"/>
  <c r="E5" i="5"/>
  <c r="F5" i="5" s="1"/>
  <c r="F10" i="4"/>
  <c r="E9" i="4"/>
  <c r="F9" i="4" s="1"/>
  <c r="F5" i="4"/>
  <c r="E8" i="4"/>
  <c r="F8" i="4" s="1"/>
  <c r="E7" i="4"/>
  <c r="F7" i="4" s="1"/>
  <c r="E6" i="4"/>
  <c r="F6" i="4" s="1"/>
  <c r="E4" i="3"/>
  <c r="F4" i="3" s="1"/>
  <c r="E9" i="3"/>
  <c r="F9" i="3" s="1"/>
  <c r="E8" i="3"/>
  <c r="F8" i="3" s="1"/>
  <c r="E7" i="3"/>
  <c r="F7" i="3" s="1"/>
  <c r="E6" i="3"/>
  <c r="F6" i="3" s="1"/>
  <c r="E5" i="3"/>
  <c r="F5" i="3" s="1"/>
  <c r="F10" i="3" l="1"/>
  <c r="E4" i="4"/>
  <c r="F4" i="4" s="1"/>
  <c r="F11" i="4" s="1"/>
  <c r="F11" i="5" l="1"/>
</calcChain>
</file>

<file path=xl/sharedStrings.xml><?xml version="1.0" encoding="utf-8"?>
<sst xmlns="http://schemas.openxmlformats.org/spreadsheetml/2006/main" count="67" uniqueCount="23">
  <si>
    <t>FT</t>
  </si>
  <si>
    <t>SF</t>
  </si>
  <si>
    <t>SY</t>
  </si>
  <si>
    <t>TOTAL CARRIED TO GENERAL SUMMARY</t>
  </si>
  <si>
    <t>UNIT</t>
  </si>
  <si>
    <t>UNIT 1</t>
  </si>
  <si>
    <t>UNIT 2</t>
  </si>
  <si>
    <t>UNIT 3</t>
  </si>
  <si>
    <t>UNIT 4</t>
  </si>
  <si>
    <t>UNIT 5</t>
  </si>
  <si>
    <t>FWD APPROACH END</t>
  </si>
  <si>
    <t>REAR APPROACH START</t>
  </si>
  <si>
    <t>CHECKED:</t>
  </si>
  <si>
    <t>TSR</t>
  </si>
  <si>
    <t>CALCULATED:</t>
  </si>
  <si>
    <t>SEALING OF CONCRETE SURFACES 
(NON-EPOXY),
 AS PER PLAN</t>
  </si>
  <si>
    <t>FWD APPROACH</t>
  </si>
  <si>
    <t>REAR APPROACH</t>
  </si>
  <si>
    <t>LENGTH</t>
  </si>
  <si>
    <t>START WIDTH</t>
  </si>
  <si>
    <t>END WIDTH</t>
  </si>
  <si>
    <t>AREA</t>
  </si>
  <si>
    <t>NDG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</si>
</sst>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 Light"/>
      <family val="2"/>
    </font>
    <font>
      <sz val="10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37" fontId="6" fillId="0" borderId="6" xfId="1" applyNumberFormat="1" applyFont="1" applyBorder="1" applyAlignment="1">
      <alignment horizontal="center" vertical="center"/>
    </xf>
    <xf numFmtId="1" fontId="6" fillId="0" borderId="4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right" vertical="center" indent="2"/>
    </xf>
    <xf numFmtId="0" fontId="6" fillId="0" borderId="7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14" fontId="6" fillId="0" borderId="6" xfId="0" applyNumberFormat="1" applyFont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E1C2DCE9-9E0D-4FE0-AB0A-50FD9B989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itter\appdata\local\bentley\projectwise\workingdir\ohiodot-pw.bentley.com_ohiodot-pw-02\thomas.ritter@dot.ohio.gov\d1053212\105815-EstimatedQty.xlsx" TargetMode="External"/><Relationship Id="rId1" Type="http://schemas.openxmlformats.org/officeDocument/2006/relationships/externalLinkPath" Target="/users/tritter/appdata/local/bentley/projectwise/workingdir/ohiodot-pw.bentley.com_ohiodot-pw-02/thomas.ritter@dot.ohio.gov/d1053212/105815-EstimatedQt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ritter\appdata\local\bentley\projectwise\workingdir\ohiodot-pw.bentley.com_ohiodot-pw-02\thomas.ritter@dot.ohio.gov\d0232800\101293-StructureTables.xlsx" TargetMode="External"/><Relationship Id="rId1" Type="http://schemas.openxmlformats.org/officeDocument/2006/relationships/externalLinkPath" Target="/users/tritter/appdata/local/bentley/projectwise/workingdir/ohiodot-pw.bentley.com_ohiodot-pw-02/thomas.ritter@dot.ohio.gov/d0232800/101293-Structure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SFN 1802402 Patching"/>
      <sheetName val="SFN 1802402"/>
      <sheetName val="SFN 1810332"/>
      <sheetName val="SFN 1810359"/>
      <sheetName val="SFN 1812971"/>
      <sheetName val="SFN 1813048"/>
      <sheetName val="SFN 1814192"/>
      <sheetName val="SFN 1814273"/>
      <sheetName val="Plan Sheet Autotables"/>
      <sheetName val="Schematic Plan Tables"/>
      <sheetName val="Closure Table"/>
      <sheetName val="Holiday Closures"/>
      <sheetName val="Lane Value Contract Table"/>
    </sheetNames>
    <sheetDataSet>
      <sheetData sheetId="0" refreshError="1"/>
      <sheetData sheetId="1" refreshError="1"/>
      <sheetData sheetId="2">
        <row r="20">
          <cell r="B20" t="str">
            <v>LOCATION 1; CUY-480-15.849; Granger Road over I-480; SFN 1802402</v>
          </cell>
        </row>
        <row r="299">
          <cell r="X299">
            <v>76300</v>
          </cell>
          <cell r="AG299">
            <v>1.2294857146382039</v>
          </cell>
        </row>
        <row r="307">
          <cell r="R307">
            <v>0</v>
          </cell>
        </row>
        <row r="314">
          <cell r="H314">
            <v>4744.484375</v>
          </cell>
          <cell r="R314">
            <v>80</v>
          </cell>
        </row>
        <row r="325">
          <cell r="L325">
            <v>49</v>
          </cell>
        </row>
        <row r="332">
          <cell r="H332">
            <v>4</v>
          </cell>
        </row>
      </sheetData>
      <sheetData sheetId="3">
        <row r="20">
          <cell r="B20" t="str">
            <v>LOCATION 2; CUY-480-7.910; Rocky River Drive over I-480 Ramp; SFN 1810332</v>
          </cell>
        </row>
        <row r="81">
          <cell r="X81">
            <v>10600</v>
          </cell>
          <cell r="AG81">
            <v>1.1249429569019498</v>
          </cell>
        </row>
        <row r="91">
          <cell r="R91">
            <v>2468</v>
          </cell>
        </row>
        <row r="97">
          <cell r="H97">
            <v>960</v>
          </cell>
          <cell r="R97">
            <v>16</v>
          </cell>
        </row>
        <row r="107">
          <cell r="L107">
            <v>11</v>
          </cell>
        </row>
        <row r="114">
          <cell r="H114">
            <v>2</v>
          </cell>
        </row>
      </sheetData>
      <sheetData sheetId="4">
        <row r="20">
          <cell r="B20" t="str">
            <v>LOCATION 3; CUY-RA-18055-0.273 NW; I-71 Ramp S.W. to I-480 over Rocky River Drive; SFN 1810359</v>
          </cell>
        </row>
        <row r="80">
          <cell r="X80">
            <v>11400</v>
          </cell>
          <cell r="AG80">
            <v>1.2858871825517422</v>
          </cell>
        </row>
        <row r="93">
          <cell r="R93">
            <v>212</v>
          </cell>
        </row>
        <row r="100">
          <cell r="H100">
            <v>949.42708333333348</v>
          </cell>
          <cell r="R100">
            <v>16</v>
          </cell>
        </row>
        <row r="112">
          <cell r="L112">
            <v>11</v>
          </cell>
        </row>
        <row r="119">
          <cell r="H119">
            <v>2</v>
          </cell>
        </row>
      </sheetData>
      <sheetData sheetId="5">
        <row r="20">
          <cell r="B20" t="str">
            <v>LOCATION 4; CUY-480-12.152; Southwood Drive over I-480; SFN 1812971</v>
          </cell>
        </row>
        <row r="65">
          <cell r="X65">
            <v>21500</v>
          </cell>
          <cell r="AG65">
            <v>1.0874007177856275</v>
          </cell>
        </row>
        <row r="75">
          <cell r="R75">
            <v>2767</v>
          </cell>
        </row>
        <row r="82">
          <cell r="H82">
            <v>1280</v>
          </cell>
          <cell r="R82">
            <v>22</v>
          </cell>
        </row>
        <row r="95">
          <cell r="L95">
            <v>13</v>
          </cell>
        </row>
        <row r="103">
          <cell r="H103">
            <v>2</v>
          </cell>
        </row>
      </sheetData>
      <sheetData sheetId="6">
        <row r="20">
          <cell r="B20" t="str">
            <v>LOCATION 5; CUY-480-15.956; Tuxedo Ave. over I-480; SFN 1813048</v>
          </cell>
        </row>
        <row r="158">
          <cell r="X158">
            <v>22500</v>
          </cell>
          <cell r="AG158">
            <v>1.2702539841477007</v>
          </cell>
        </row>
        <row r="173">
          <cell r="R173">
            <v>331</v>
          </cell>
        </row>
        <row r="181">
          <cell r="H181">
            <v>1881.6666666666667</v>
          </cell>
          <cell r="R181">
            <v>32</v>
          </cell>
        </row>
        <row r="192">
          <cell r="L192">
            <v>20</v>
          </cell>
        </row>
      </sheetData>
      <sheetData sheetId="7">
        <row r="20">
          <cell r="B20" t="str">
            <v>LOCATION 6; CUY-480-7.930; I-480 over Rocky River Drive; SFN 1814192</v>
          </cell>
        </row>
        <row r="54">
          <cell r="X54">
            <v>22500</v>
          </cell>
          <cell r="AG54">
            <v>1.2737079506548559</v>
          </cell>
        </row>
        <row r="64">
          <cell r="R64">
            <v>141</v>
          </cell>
        </row>
        <row r="70">
          <cell r="H70">
            <v>1968</v>
          </cell>
          <cell r="R70">
            <v>33</v>
          </cell>
        </row>
        <row r="81">
          <cell r="L81">
            <v>21</v>
          </cell>
        </row>
        <row r="88">
          <cell r="H88">
            <v>0</v>
          </cell>
        </row>
      </sheetData>
      <sheetData sheetId="8">
        <row r="20">
          <cell r="B20" t="str">
            <v>LOCATION 7; CUY-480-9.444; I-480 over West 150th Street; SFN 1814273</v>
          </cell>
        </row>
        <row r="49">
          <cell r="X49">
            <v>29700</v>
          </cell>
          <cell r="AG49">
            <v>1.2256540535722245</v>
          </cell>
        </row>
        <row r="59">
          <cell r="R59">
            <v>0</v>
          </cell>
        </row>
        <row r="66">
          <cell r="H66">
            <v>1458</v>
          </cell>
          <cell r="R66">
            <v>25</v>
          </cell>
        </row>
        <row r="77">
          <cell r="L77">
            <v>20</v>
          </cell>
        </row>
        <row r="85">
          <cell r="H85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P001 (2)"/>
      <sheetName val="GP001 (3)"/>
      <sheetName val="GP004 (2)"/>
      <sheetName val="GP001"/>
      <sheetName val="GP002"/>
      <sheetName val="GP003"/>
      <sheetName val="GP004"/>
      <sheetName val="GP005"/>
      <sheetName val="StructureList"/>
      <sheetName val="Ellis"/>
      <sheetName val="TIMS"/>
      <sheetName val="data"/>
      <sheetName val="Est 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>
            <v>1</v>
          </cell>
          <cell r="B2">
            <v>4300068</v>
          </cell>
          <cell r="C2" t="str">
            <v>SR 2</v>
          </cell>
          <cell r="D2">
            <v>32</v>
          </cell>
          <cell r="E2" t="str">
            <v>EB</v>
          </cell>
        </row>
        <row r="3">
          <cell r="A3">
            <v>2</v>
          </cell>
          <cell r="B3">
            <v>4300033</v>
          </cell>
          <cell r="C3" t="str">
            <v>SR 2</v>
          </cell>
          <cell r="D3">
            <v>33</v>
          </cell>
          <cell r="E3" t="str">
            <v>WB</v>
          </cell>
        </row>
        <row r="4">
          <cell r="A4">
            <v>3</v>
          </cell>
          <cell r="B4">
            <v>4300122</v>
          </cell>
          <cell r="C4" t="str">
            <v>SR 2</v>
          </cell>
          <cell r="D4">
            <v>57</v>
          </cell>
          <cell r="E4" t="str">
            <v>EB</v>
          </cell>
        </row>
        <row r="5">
          <cell r="A5">
            <v>4</v>
          </cell>
          <cell r="B5">
            <v>4300092</v>
          </cell>
          <cell r="C5" t="str">
            <v>SR 2</v>
          </cell>
          <cell r="D5">
            <v>57</v>
          </cell>
          <cell r="E5" t="str">
            <v>WB</v>
          </cell>
        </row>
        <row r="6">
          <cell r="A6">
            <v>5</v>
          </cell>
          <cell r="B6">
            <v>4300246</v>
          </cell>
          <cell r="C6" t="str">
            <v>SR 2</v>
          </cell>
          <cell r="D6">
            <v>180</v>
          </cell>
          <cell r="E6" t="str">
            <v>EB</v>
          </cell>
        </row>
        <row r="7">
          <cell r="A7">
            <v>6</v>
          </cell>
          <cell r="B7">
            <v>4300211</v>
          </cell>
          <cell r="C7" t="str">
            <v>SR 2</v>
          </cell>
          <cell r="D7">
            <v>181</v>
          </cell>
          <cell r="E7" t="str">
            <v>WB</v>
          </cell>
        </row>
        <row r="8">
          <cell r="A8">
            <v>7</v>
          </cell>
          <cell r="B8">
            <v>4300335</v>
          </cell>
          <cell r="C8" t="str">
            <v>SR 2</v>
          </cell>
          <cell r="D8">
            <v>255</v>
          </cell>
          <cell r="E8" t="str">
            <v>EB</v>
          </cell>
        </row>
        <row r="9">
          <cell r="A9">
            <v>8</v>
          </cell>
          <cell r="B9">
            <v>4300300</v>
          </cell>
          <cell r="C9" t="str">
            <v>SR 2</v>
          </cell>
          <cell r="D9">
            <v>255</v>
          </cell>
          <cell r="E9" t="str">
            <v>WB</v>
          </cell>
        </row>
        <row r="10">
          <cell r="A10">
            <v>9</v>
          </cell>
          <cell r="B10">
            <v>4300513</v>
          </cell>
          <cell r="C10" t="str">
            <v>SR 2</v>
          </cell>
          <cell r="D10">
            <v>364</v>
          </cell>
          <cell r="E10" t="str">
            <v>EB</v>
          </cell>
        </row>
        <row r="11">
          <cell r="A11">
            <v>10</v>
          </cell>
          <cell r="B11">
            <v>4300483</v>
          </cell>
          <cell r="C11" t="str">
            <v>SR 2</v>
          </cell>
          <cell r="D11">
            <v>364</v>
          </cell>
          <cell r="E11" t="str">
            <v>WB</v>
          </cell>
        </row>
        <row r="12">
          <cell r="A12">
            <v>11</v>
          </cell>
          <cell r="B12">
            <v>4300572</v>
          </cell>
          <cell r="C12" t="str">
            <v>SR 2</v>
          </cell>
          <cell r="D12">
            <v>401</v>
          </cell>
          <cell r="E12" t="str">
            <v>WB</v>
          </cell>
        </row>
        <row r="13">
          <cell r="A13">
            <v>12</v>
          </cell>
          <cell r="B13">
            <v>4300602</v>
          </cell>
          <cell r="C13" t="str">
            <v>SR 2</v>
          </cell>
          <cell r="D13">
            <v>402</v>
          </cell>
          <cell r="E13" t="str">
            <v>EB</v>
          </cell>
        </row>
        <row r="14">
          <cell r="A14">
            <v>13</v>
          </cell>
          <cell r="B14">
            <v>4300718</v>
          </cell>
          <cell r="C14" t="str">
            <v>SR 2</v>
          </cell>
          <cell r="D14">
            <v>487</v>
          </cell>
          <cell r="E14" t="str">
            <v>EB/WB</v>
          </cell>
        </row>
        <row r="15">
          <cell r="A15">
            <v>14</v>
          </cell>
          <cell r="B15">
            <v>4300807</v>
          </cell>
          <cell r="C15" t="str">
            <v>SR 2</v>
          </cell>
          <cell r="D15">
            <v>531</v>
          </cell>
          <cell r="E15" t="str">
            <v>WB</v>
          </cell>
        </row>
        <row r="16">
          <cell r="A16">
            <v>15</v>
          </cell>
          <cell r="B16">
            <v>4300785</v>
          </cell>
          <cell r="C16" t="str">
            <v>SR 2</v>
          </cell>
          <cell r="D16">
            <v>531</v>
          </cell>
          <cell r="E16" t="str">
            <v>EB</v>
          </cell>
        </row>
        <row r="17">
          <cell r="A17">
            <v>16</v>
          </cell>
          <cell r="B17">
            <v>4300750</v>
          </cell>
          <cell r="C17" t="str">
            <v>SR 2</v>
          </cell>
          <cell r="D17">
            <v>532</v>
          </cell>
          <cell r="E17" t="str">
            <v>WB</v>
          </cell>
        </row>
        <row r="18">
          <cell r="A18">
            <v>17</v>
          </cell>
          <cell r="B18">
            <v>4300912</v>
          </cell>
          <cell r="C18" t="str">
            <v>SR 2</v>
          </cell>
          <cell r="D18">
            <v>761</v>
          </cell>
          <cell r="E18" t="str">
            <v>WB</v>
          </cell>
        </row>
        <row r="19">
          <cell r="A19">
            <v>18</v>
          </cell>
          <cell r="B19">
            <v>4301013</v>
          </cell>
          <cell r="C19" t="str">
            <v>SR 2</v>
          </cell>
          <cell r="D19">
            <v>954</v>
          </cell>
          <cell r="E19" t="str">
            <v>EB</v>
          </cell>
        </row>
        <row r="20">
          <cell r="A20">
            <v>19</v>
          </cell>
          <cell r="B20">
            <v>4301005</v>
          </cell>
          <cell r="C20" t="str">
            <v>SR 2</v>
          </cell>
          <cell r="D20">
            <v>955</v>
          </cell>
          <cell r="E20" t="str">
            <v>WB</v>
          </cell>
        </row>
        <row r="21">
          <cell r="A21">
            <v>20</v>
          </cell>
          <cell r="B21">
            <v>4301145</v>
          </cell>
          <cell r="C21" t="str">
            <v>SR 2</v>
          </cell>
          <cell r="D21">
            <v>1168</v>
          </cell>
          <cell r="E21" t="str">
            <v>WB</v>
          </cell>
        </row>
        <row r="22">
          <cell r="A22">
            <v>21</v>
          </cell>
          <cell r="B22">
            <v>4301234</v>
          </cell>
          <cell r="C22" t="str">
            <v>SR 2</v>
          </cell>
          <cell r="D22">
            <v>1168</v>
          </cell>
          <cell r="E22" t="str">
            <v>EB</v>
          </cell>
        </row>
        <row r="23">
          <cell r="A23">
            <v>22</v>
          </cell>
          <cell r="B23">
            <v>4301293</v>
          </cell>
          <cell r="C23" t="str">
            <v>SR 2</v>
          </cell>
          <cell r="D23">
            <v>1359</v>
          </cell>
          <cell r="E23" t="str">
            <v>WB</v>
          </cell>
        </row>
        <row r="24">
          <cell r="A24">
            <v>23</v>
          </cell>
          <cell r="B24">
            <v>4301412</v>
          </cell>
          <cell r="C24" t="str">
            <v>SR 2</v>
          </cell>
          <cell r="D24">
            <v>1481</v>
          </cell>
          <cell r="E24" t="str">
            <v>EB</v>
          </cell>
        </row>
        <row r="25">
          <cell r="A25">
            <v>24</v>
          </cell>
          <cell r="B25">
            <v>4301382</v>
          </cell>
          <cell r="C25" t="str">
            <v>SR 2</v>
          </cell>
          <cell r="D25">
            <v>1481</v>
          </cell>
          <cell r="E25" t="str">
            <v>WB</v>
          </cell>
        </row>
        <row r="26">
          <cell r="A26">
            <v>25</v>
          </cell>
          <cell r="B26">
            <v>4301447</v>
          </cell>
          <cell r="C26" t="str">
            <v>SR 2</v>
          </cell>
          <cell r="D26">
            <v>1519</v>
          </cell>
          <cell r="E26" t="str">
            <v>WB</v>
          </cell>
        </row>
        <row r="27">
          <cell r="A27">
            <v>26</v>
          </cell>
          <cell r="B27">
            <v>4301471</v>
          </cell>
          <cell r="C27" t="str">
            <v>SR 2</v>
          </cell>
          <cell r="D27">
            <v>1520</v>
          </cell>
          <cell r="E27" t="str">
            <v>EB</v>
          </cell>
        </row>
        <row r="28">
          <cell r="A28">
            <v>27</v>
          </cell>
          <cell r="B28">
            <v>4301501</v>
          </cell>
          <cell r="C28" t="str">
            <v>SR 2</v>
          </cell>
          <cell r="D28">
            <v>1548</v>
          </cell>
          <cell r="E28" t="str">
            <v>WB</v>
          </cell>
        </row>
        <row r="29">
          <cell r="A29">
            <v>28</v>
          </cell>
          <cell r="B29">
            <v>4301536</v>
          </cell>
          <cell r="C29" t="str">
            <v>SR 2</v>
          </cell>
          <cell r="D29">
            <v>1548</v>
          </cell>
          <cell r="E29" t="str">
            <v>EB</v>
          </cell>
        </row>
        <row r="30">
          <cell r="A30">
            <v>29</v>
          </cell>
          <cell r="B30">
            <v>4301595</v>
          </cell>
          <cell r="C30" t="str">
            <v>SR 2</v>
          </cell>
          <cell r="D30">
            <v>1556</v>
          </cell>
          <cell r="E30" t="str">
            <v>EB</v>
          </cell>
        </row>
        <row r="31">
          <cell r="A31">
            <v>30</v>
          </cell>
          <cell r="B31">
            <v>4301560</v>
          </cell>
          <cell r="C31" t="str">
            <v>SR 2</v>
          </cell>
          <cell r="D31">
            <v>1556</v>
          </cell>
          <cell r="E31" t="str">
            <v>WB</v>
          </cell>
        </row>
        <row r="32">
          <cell r="A32">
            <v>31</v>
          </cell>
          <cell r="B32">
            <v>4301684</v>
          </cell>
          <cell r="C32" t="str">
            <v>SR 2</v>
          </cell>
          <cell r="D32">
            <v>1659</v>
          </cell>
          <cell r="E32" t="str">
            <v>WB</v>
          </cell>
        </row>
        <row r="33">
          <cell r="A33">
            <v>32</v>
          </cell>
          <cell r="B33">
            <v>4301714</v>
          </cell>
          <cell r="C33" t="str">
            <v>SR 2</v>
          </cell>
          <cell r="D33">
            <v>1659</v>
          </cell>
          <cell r="E33" t="str">
            <v>EB</v>
          </cell>
        </row>
        <row r="34">
          <cell r="A34">
            <v>33</v>
          </cell>
          <cell r="B34">
            <v>4301803</v>
          </cell>
          <cell r="C34" t="str">
            <v>SR 2</v>
          </cell>
          <cell r="D34">
            <v>1736</v>
          </cell>
          <cell r="E34" t="str">
            <v>WB</v>
          </cell>
        </row>
        <row r="35">
          <cell r="A35">
            <v>34</v>
          </cell>
          <cell r="B35">
            <v>4301838</v>
          </cell>
          <cell r="C35" t="str">
            <v>SR 2</v>
          </cell>
          <cell r="D35">
            <v>1736</v>
          </cell>
          <cell r="E35" t="str">
            <v>EB</v>
          </cell>
        </row>
        <row r="36">
          <cell r="A36">
            <v>35</v>
          </cell>
          <cell r="B36">
            <v>4301927</v>
          </cell>
          <cell r="C36" t="str">
            <v>SR 2</v>
          </cell>
          <cell r="D36">
            <v>1807</v>
          </cell>
          <cell r="E36" t="str">
            <v>EB</v>
          </cell>
        </row>
        <row r="37">
          <cell r="A37">
            <v>36</v>
          </cell>
          <cell r="B37">
            <v>4301897</v>
          </cell>
          <cell r="C37" t="str">
            <v>SR 2</v>
          </cell>
          <cell r="D37">
            <v>1808</v>
          </cell>
          <cell r="E37" t="str">
            <v>WB</v>
          </cell>
        </row>
        <row r="38">
          <cell r="A38">
            <v>37</v>
          </cell>
          <cell r="B38">
            <v>4304381</v>
          </cell>
          <cell r="C38" t="str">
            <v>SR 44</v>
          </cell>
          <cell r="D38">
            <v>204</v>
          </cell>
          <cell r="E38" t="str">
            <v>SB</v>
          </cell>
        </row>
        <row r="39">
          <cell r="A39">
            <v>38</v>
          </cell>
          <cell r="B39">
            <v>4304411</v>
          </cell>
          <cell r="C39" t="str">
            <v>SR 44</v>
          </cell>
          <cell r="D39">
            <v>204</v>
          </cell>
          <cell r="E39" t="str">
            <v>NB</v>
          </cell>
        </row>
        <row r="40">
          <cell r="A40">
            <v>39</v>
          </cell>
          <cell r="B40">
            <v>4302737</v>
          </cell>
          <cell r="C40" t="str">
            <v>SR 44</v>
          </cell>
          <cell r="D40">
            <v>561</v>
          </cell>
          <cell r="E40" t="str">
            <v>SB</v>
          </cell>
        </row>
        <row r="41">
          <cell r="A41">
            <v>40</v>
          </cell>
          <cell r="B41">
            <v>4302761</v>
          </cell>
          <cell r="C41" t="str">
            <v>SR 44</v>
          </cell>
          <cell r="D41">
            <v>561</v>
          </cell>
          <cell r="E41" t="str">
            <v>NB</v>
          </cell>
        </row>
        <row r="42">
          <cell r="A42">
            <v>41</v>
          </cell>
          <cell r="B42">
            <v>4301323</v>
          </cell>
          <cell r="C42" t="str">
            <v>SR 44</v>
          </cell>
          <cell r="D42">
            <v>617</v>
          </cell>
          <cell r="E42" t="str">
            <v>NB</v>
          </cell>
        </row>
        <row r="43">
          <cell r="A43">
            <v>42</v>
          </cell>
          <cell r="B43">
            <v>2801523</v>
          </cell>
          <cell r="C43" t="str">
            <v>US 422</v>
          </cell>
          <cell r="D43">
            <v>19</v>
          </cell>
          <cell r="E43" t="str">
            <v>EB</v>
          </cell>
        </row>
        <row r="44">
          <cell r="A44">
            <v>43</v>
          </cell>
          <cell r="B44">
            <v>2801604</v>
          </cell>
          <cell r="C44" t="str">
            <v>US 422</v>
          </cell>
          <cell r="D44">
            <v>59</v>
          </cell>
          <cell r="E44" t="str">
            <v>EB</v>
          </cell>
        </row>
        <row r="45">
          <cell r="A45">
            <v>44</v>
          </cell>
          <cell r="B45">
            <v>2801582</v>
          </cell>
          <cell r="C45" t="str">
            <v>US 422</v>
          </cell>
          <cell r="D45">
            <v>60</v>
          </cell>
          <cell r="E45" t="str">
            <v>WB</v>
          </cell>
        </row>
        <row r="46">
          <cell r="A46">
            <v>45</v>
          </cell>
          <cell r="B46">
            <v>2801639</v>
          </cell>
          <cell r="C46" t="str">
            <v>US 422</v>
          </cell>
          <cell r="D46">
            <v>275</v>
          </cell>
          <cell r="E46" t="str">
            <v>EB</v>
          </cell>
        </row>
        <row r="47">
          <cell r="A47">
            <v>46</v>
          </cell>
          <cell r="B47">
            <v>2801612</v>
          </cell>
          <cell r="C47" t="str">
            <v>US 422</v>
          </cell>
          <cell r="D47">
            <v>275</v>
          </cell>
          <cell r="E47" t="str">
            <v>WB</v>
          </cell>
        </row>
        <row r="48">
          <cell r="A48">
            <v>47</v>
          </cell>
          <cell r="B48">
            <v>2803380</v>
          </cell>
          <cell r="C48" t="str">
            <v>US 422</v>
          </cell>
          <cell r="D48">
            <v>438</v>
          </cell>
          <cell r="E48" t="str">
            <v>WB</v>
          </cell>
        </row>
        <row r="49">
          <cell r="A49">
            <v>48</v>
          </cell>
          <cell r="B49">
            <v>2803399</v>
          </cell>
          <cell r="C49" t="str">
            <v>US 422</v>
          </cell>
          <cell r="D49">
            <v>438</v>
          </cell>
          <cell r="E49" t="str">
            <v>EB</v>
          </cell>
        </row>
        <row r="50">
          <cell r="A50">
            <v>49</v>
          </cell>
          <cell r="B50">
            <v>2803496</v>
          </cell>
          <cell r="C50" t="str">
            <v>US 422</v>
          </cell>
          <cell r="D50">
            <v>663</v>
          </cell>
          <cell r="E50" t="str">
            <v>EB</v>
          </cell>
        </row>
        <row r="51">
          <cell r="A51">
            <v>50</v>
          </cell>
          <cell r="B51">
            <v>2803461</v>
          </cell>
          <cell r="C51" t="str">
            <v>US 422</v>
          </cell>
          <cell r="D51">
            <v>663</v>
          </cell>
          <cell r="E51" t="str">
            <v>WB</v>
          </cell>
        </row>
      </sheetData>
      <sheetData sheetId="9" refreshError="1"/>
      <sheetData sheetId="10">
        <row r="2">
          <cell r="A2">
            <v>4301684</v>
          </cell>
          <cell r="B2" t="str">
            <v>SCUYIR00480**C</v>
          </cell>
          <cell r="C2" t="str">
            <v>IR</v>
          </cell>
          <cell r="D2" t="str">
            <v>00480</v>
          </cell>
          <cell r="E2">
            <v>12312</v>
          </cell>
          <cell r="F2">
            <v>-81.817839000000006</v>
          </cell>
          <cell r="G2">
            <v>41.420515000000002</v>
          </cell>
          <cell r="H2">
            <v>8.6</v>
          </cell>
          <cell r="I2" t="str">
            <v>322</v>
          </cell>
          <cell r="J2">
            <v>342</v>
          </cell>
          <cell r="K2">
            <v>36</v>
          </cell>
          <cell r="L2" t="str">
            <v xml:space="preserve">IR480 WB TO GO IR71 SB   </v>
          </cell>
          <cell r="M2" t="str">
            <v>1966</v>
          </cell>
        </row>
        <row r="3">
          <cell r="A3">
            <v>4300033</v>
          </cell>
          <cell r="B3" t="str">
            <v>SCUYIR00077**C</v>
          </cell>
          <cell r="C3" t="str">
            <v>IR</v>
          </cell>
          <cell r="D3" t="str">
            <v>00077</v>
          </cell>
          <cell r="E3">
            <v>78278</v>
          </cell>
          <cell r="F3">
            <v>-81.646754000000001</v>
          </cell>
          <cell r="G3">
            <v>41.407148999999997</v>
          </cell>
          <cell r="H3">
            <v>9.16</v>
          </cell>
          <cell r="I3" t="str">
            <v>322</v>
          </cell>
          <cell r="J3">
            <v>887</v>
          </cell>
          <cell r="K3">
            <v>88.3</v>
          </cell>
          <cell r="L3" t="str">
            <v xml:space="preserve">UP IR-77-0909            </v>
          </cell>
          <cell r="M3" t="str">
            <v>1974</v>
          </cell>
        </row>
        <row r="4">
          <cell r="A4">
            <v>4301005</v>
          </cell>
          <cell r="B4" t="str">
            <v>SCUYSR00002**C</v>
          </cell>
          <cell r="C4" t="str">
            <v>SR</v>
          </cell>
          <cell r="D4" t="str">
            <v>00002</v>
          </cell>
          <cell r="E4">
            <v>17272</v>
          </cell>
          <cell r="F4">
            <v>-81.675452000000007</v>
          </cell>
          <cell r="G4">
            <v>41.516815999999999</v>
          </cell>
          <cell r="H4">
            <v>17.07</v>
          </cell>
          <cell r="I4" t="str">
            <v>322</v>
          </cell>
          <cell r="J4">
            <v>203</v>
          </cell>
          <cell r="K4">
            <v>85.1</v>
          </cell>
          <cell r="L4" t="str">
            <v xml:space="preserve">SR-2                     </v>
          </cell>
          <cell r="M4" t="str">
            <v>1959</v>
          </cell>
        </row>
        <row r="5">
          <cell r="A5">
            <v>4301803</v>
          </cell>
          <cell r="B5" t="str">
            <v>SCUYSR00176**C</v>
          </cell>
          <cell r="C5" t="str">
            <v>SR</v>
          </cell>
          <cell r="D5" t="str">
            <v>00176</v>
          </cell>
          <cell r="E5">
            <v>20990</v>
          </cell>
          <cell r="F5">
            <v>-81.690662000000003</v>
          </cell>
          <cell r="G5">
            <v>41.454644000000002</v>
          </cell>
          <cell r="H5">
            <v>12.87</v>
          </cell>
          <cell r="I5" t="str">
            <v>322</v>
          </cell>
          <cell r="J5">
            <v>178</v>
          </cell>
          <cell r="K5">
            <v>117.9</v>
          </cell>
          <cell r="L5" t="str">
            <v xml:space="preserve">SR-176                   </v>
          </cell>
          <cell r="M5" t="str">
            <v>1965</v>
          </cell>
        </row>
        <row r="6">
          <cell r="A6">
            <v>4301293</v>
          </cell>
          <cell r="B6" t="str">
            <v>SCUYSR00176**C</v>
          </cell>
          <cell r="C6" t="str">
            <v>SR</v>
          </cell>
          <cell r="D6" t="str">
            <v>00176</v>
          </cell>
          <cell r="E6">
            <v>19989</v>
          </cell>
          <cell r="F6">
            <v>-81.687402000000006</v>
          </cell>
          <cell r="G6">
            <v>41.445031</v>
          </cell>
          <cell r="H6">
            <v>12.17</v>
          </cell>
          <cell r="I6" t="str">
            <v>322</v>
          </cell>
          <cell r="J6">
            <v>161</v>
          </cell>
          <cell r="K6">
            <v>124.2</v>
          </cell>
          <cell r="L6" t="str">
            <v xml:space="preserve">SR-176 JENNINGS FREEWAY  </v>
          </cell>
          <cell r="M6" t="str">
            <v>1997</v>
          </cell>
        </row>
        <row r="7">
          <cell r="A7">
            <v>4301145</v>
          </cell>
          <cell r="B7" t="str">
            <v>SCUYSR00237**C</v>
          </cell>
          <cell r="C7" t="str">
            <v>SR</v>
          </cell>
          <cell r="D7" t="str">
            <v>00237</v>
          </cell>
          <cell r="E7">
            <v>3477</v>
          </cell>
          <cell r="F7">
            <v>-81.832293000000007</v>
          </cell>
          <cell r="G7">
            <v>41.410066999999998</v>
          </cell>
          <cell r="H7">
            <v>7.36</v>
          </cell>
          <cell r="I7" t="str">
            <v>121</v>
          </cell>
          <cell r="J7">
            <v>30</v>
          </cell>
          <cell r="K7">
            <v>116</v>
          </cell>
          <cell r="L7" t="str">
            <v xml:space="preserve">                         </v>
          </cell>
          <cell r="M7" t="str">
            <v>1965</v>
          </cell>
        </row>
        <row r="8">
          <cell r="A8">
            <v>4300513</v>
          </cell>
          <cell r="B8" t="str">
            <v>SCUYSR00237**C</v>
          </cell>
          <cell r="C8" t="str">
            <v>SR</v>
          </cell>
          <cell r="D8" t="str">
            <v>00237</v>
          </cell>
          <cell r="E8">
            <v>22852</v>
          </cell>
          <cell r="F8">
            <v>-81.831388000000004</v>
          </cell>
          <cell r="G8">
            <v>41.411192</v>
          </cell>
          <cell r="H8">
            <v>7.45</v>
          </cell>
          <cell r="I8" t="str">
            <v>322</v>
          </cell>
          <cell r="J8">
            <v>757</v>
          </cell>
          <cell r="K8">
            <v>30.2</v>
          </cell>
          <cell r="L8" t="str">
            <v xml:space="preserve">SR 237                   </v>
          </cell>
          <cell r="M8" t="str">
            <v>1986</v>
          </cell>
        </row>
        <row r="9">
          <cell r="A9">
            <v>4300211</v>
          </cell>
          <cell r="B9" t="str">
            <v>SCUYIR00480**C</v>
          </cell>
          <cell r="C9" t="str">
            <v>IR</v>
          </cell>
          <cell r="D9" t="str">
            <v>00480</v>
          </cell>
          <cell r="E9">
            <v>24348</v>
          </cell>
          <cell r="F9">
            <v>-81.511454000000001</v>
          </cell>
          <cell r="G9">
            <v>41.35087</v>
          </cell>
          <cell r="H9">
            <v>29.93</v>
          </cell>
          <cell r="I9" t="str">
            <v>322</v>
          </cell>
          <cell r="J9">
            <v>545</v>
          </cell>
          <cell r="K9">
            <v>44.7</v>
          </cell>
          <cell r="L9" t="str">
            <v xml:space="preserve">I-480 EB (CUY-480-2989R) </v>
          </cell>
          <cell r="M9" t="str">
            <v>1964</v>
          </cell>
        </row>
        <row r="10">
          <cell r="A10">
            <v>4301447</v>
          </cell>
          <cell r="B10" t="str">
            <v>SCUYIR00480**C</v>
          </cell>
          <cell r="C10" t="str">
            <v>IR</v>
          </cell>
          <cell r="D10" t="str">
            <v>00480</v>
          </cell>
          <cell r="E10">
            <v>27158</v>
          </cell>
          <cell r="F10">
            <v>-81.507233999999997</v>
          </cell>
          <cell r="G10">
            <v>41.408076000000001</v>
          </cell>
          <cell r="H10">
            <v>25.87</v>
          </cell>
          <cell r="I10" t="str">
            <v>322</v>
          </cell>
          <cell r="J10">
            <v>608</v>
          </cell>
          <cell r="K10">
            <v>44.7</v>
          </cell>
          <cell r="L10" t="str">
            <v xml:space="preserve">I-480 WB (CUY-480-2585L) </v>
          </cell>
          <cell r="M10" t="str">
            <v>1964</v>
          </cell>
        </row>
        <row r="11">
          <cell r="A11">
            <v>4301013</v>
          </cell>
          <cell r="B11" t="str">
            <v>SCUYIR00077**C</v>
          </cell>
          <cell r="C11" t="str">
            <v>IR</v>
          </cell>
          <cell r="D11" t="str">
            <v>00077</v>
          </cell>
          <cell r="E11">
            <v>15371</v>
          </cell>
          <cell r="F11">
            <v>-81.661454000000006</v>
          </cell>
          <cell r="G11">
            <v>41.479444000000001</v>
          </cell>
          <cell r="H11">
            <v>14.35</v>
          </cell>
          <cell r="I11" t="str">
            <v>322</v>
          </cell>
          <cell r="J11">
            <v>533</v>
          </cell>
          <cell r="K11">
            <v>28.8</v>
          </cell>
          <cell r="L11" t="str">
            <v xml:space="preserve">IR-77-1436-SW            </v>
          </cell>
          <cell r="M11" t="str">
            <v>1964</v>
          </cell>
        </row>
        <row r="12">
          <cell r="A12">
            <v>4300912</v>
          </cell>
          <cell r="B12" t="str">
            <v>SCUYIR00077**C</v>
          </cell>
          <cell r="C12" t="str">
            <v>IR</v>
          </cell>
          <cell r="D12" t="str">
            <v>00077</v>
          </cell>
          <cell r="E12">
            <v>14968</v>
          </cell>
          <cell r="F12">
            <v>-81.661691000000005</v>
          </cell>
          <cell r="G12">
            <v>41.480128999999998</v>
          </cell>
          <cell r="H12">
            <v>14.4</v>
          </cell>
          <cell r="I12" t="str">
            <v>322</v>
          </cell>
          <cell r="J12">
            <v>533</v>
          </cell>
          <cell r="K12">
            <v>28.1</v>
          </cell>
          <cell r="L12" t="str">
            <v xml:space="preserve">IR-77-1437-NE            </v>
          </cell>
          <cell r="M12" t="str">
            <v>1964</v>
          </cell>
        </row>
        <row r="13">
          <cell r="A13">
            <v>4301897</v>
          </cell>
          <cell r="B13" t="str">
            <v>SCUYIR00480**C</v>
          </cell>
          <cell r="C13" t="str">
            <v>IR</v>
          </cell>
          <cell r="D13" t="str">
            <v>00480</v>
          </cell>
          <cell r="E13">
            <v>5199</v>
          </cell>
          <cell r="F13">
            <v>-81.579710000000006</v>
          </cell>
          <cell r="G13">
            <v>41.424193000000002</v>
          </cell>
          <cell r="H13">
            <v>21.65</v>
          </cell>
          <cell r="I13" t="str">
            <v>322</v>
          </cell>
          <cell r="J13">
            <v>171</v>
          </cell>
          <cell r="K13">
            <v>30.4</v>
          </cell>
          <cell r="L13" t="str">
            <v xml:space="preserve">I-480 RAMP (LANE B-OBS)  </v>
          </cell>
          <cell r="M13" t="str">
            <v>1976</v>
          </cell>
        </row>
        <row r="14">
          <cell r="A14">
            <v>4300335</v>
          </cell>
          <cell r="B14" t="str">
            <v>SCUYIR00480**C</v>
          </cell>
          <cell r="C14" t="str">
            <v>IR</v>
          </cell>
          <cell r="D14" t="str">
            <v>00480</v>
          </cell>
          <cell r="E14">
            <v>11356</v>
          </cell>
          <cell r="F14">
            <v>-81.579344000000006</v>
          </cell>
          <cell r="G14">
            <v>41.424273999999997</v>
          </cell>
          <cell r="H14">
            <v>21.67</v>
          </cell>
          <cell r="I14" t="str">
            <v>322</v>
          </cell>
          <cell r="J14">
            <v>145</v>
          </cell>
          <cell r="K14">
            <v>78.3</v>
          </cell>
          <cell r="L14" t="str">
            <v xml:space="preserve">I-480 RAMP               </v>
          </cell>
          <cell r="M14" t="str">
            <v>1976</v>
          </cell>
        </row>
        <row r="15">
          <cell r="A15">
            <v>4300807</v>
          </cell>
          <cell r="B15" t="str">
            <v>SCUYIR00480**C</v>
          </cell>
          <cell r="C15" t="str">
            <v>IR</v>
          </cell>
          <cell r="D15" t="str">
            <v>00480</v>
          </cell>
          <cell r="E15">
            <v>10215</v>
          </cell>
          <cell r="F15">
            <v>-81.578788000000003</v>
          </cell>
          <cell r="G15">
            <v>41.424379999999999</v>
          </cell>
          <cell r="H15">
            <v>21.7</v>
          </cell>
          <cell r="I15" t="str">
            <v>322</v>
          </cell>
          <cell r="J15">
            <v>230</v>
          </cell>
          <cell r="K15">
            <v>44.4</v>
          </cell>
          <cell r="L15" t="str">
            <v xml:space="preserve">I-480 RAMP (LANE OBS-EB) </v>
          </cell>
          <cell r="M15" t="str">
            <v>1976</v>
          </cell>
        </row>
        <row r="16">
          <cell r="A16">
            <v>4300068</v>
          </cell>
          <cell r="B16" t="str">
            <v>SCUYIR00480**C</v>
          </cell>
          <cell r="C16" t="str">
            <v>IR</v>
          </cell>
          <cell r="D16" t="str">
            <v>00480</v>
          </cell>
          <cell r="E16">
            <v>49588</v>
          </cell>
          <cell r="F16">
            <v>-81.828373999999997</v>
          </cell>
          <cell r="G16">
            <v>41.420309000000003</v>
          </cell>
          <cell r="H16">
            <v>8.0500000000000007</v>
          </cell>
          <cell r="I16" t="str">
            <v>322</v>
          </cell>
          <cell r="J16">
            <v>506</v>
          </cell>
          <cell r="K16">
            <v>98</v>
          </cell>
          <cell r="L16" t="str">
            <v xml:space="preserve">IR 480                   </v>
          </cell>
          <cell r="M16" t="str">
            <v>1975</v>
          </cell>
        </row>
        <row r="17">
          <cell r="A17">
            <v>4300602</v>
          </cell>
          <cell r="B17" t="str">
            <v>SCUYIR00480**C</v>
          </cell>
          <cell r="C17" t="str">
            <v>IR</v>
          </cell>
          <cell r="D17" t="str">
            <v>00480</v>
          </cell>
          <cell r="E17">
            <v>38803</v>
          </cell>
          <cell r="F17">
            <v>-81.798642999999998</v>
          </cell>
          <cell r="G17">
            <v>41.420321000000001</v>
          </cell>
          <cell r="H17">
            <v>9.6</v>
          </cell>
          <cell r="I17" t="str">
            <v>322</v>
          </cell>
          <cell r="J17">
            <v>269</v>
          </cell>
          <cell r="K17">
            <v>144.30000000000001</v>
          </cell>
          <cell r="L17" t="str">
            <v xml:space="preserve">                         </v>
          </cell>
          <cell r="M17" t="str">
            <v>1980</v>
          </cell>
        </row>
        <row r="18">
          <cell r="A18">
            <v>4300718</v>
          </cell>
          <cell r="B18" t="str">
            <v>SCUYIR00480**C</v>
          </cell>
          <cell r="C18" t="str">
            <v>IR</v>
          </cell>
          <cell r="D18" t="str">
            <v>00480</v>
          </cell>
          <cell r="E18">
            <v>25056</v>
          </cell>
          <cell r="F18">
            <v>-81.594237000000007</v>
          </cell>
          <cell r="G18">
            <v>41.416660999999998</v>
          </cell>
          <cell r="H18">
            <v>20.73</v>
          </cell>
          <cell r="I18" t="str">
            <v>322</v>
          </cell>
          <cell r="J18">
            <v>261</v>
          </cell>
          <cell r="K18">
            <v>96</v>
          </cell>
          <cell r="L18" t="str">
            <v xml:space="preserve">I-480 (CUY-480-2075L)    </v>
          </cell>
          <cell r="M18" t="str">
            <v>1977</v>
          </cell>
        </row>
        <row r="19">
          <cell r="A19">
            <v>4301412</v>
          </cell>
          <cell r="B19" t="str">
            <v>SCUYIR00480**C</v>
          </cell>
          <cell r="C19" t="str">
            <v>IR</v>
          </cell>
          <cell r="D19" t="str">
            <v>00480</v>
          </cell>
          <cell r="E19">
            <v>20442</v>
          </cell>
          <cell r="F19">
            <v>-81.593545000000006</v>
          </cell>
          <cell r="G19">
            <v>41.417054</v>
          </cell>
          <cell r="H19">
            <v>20.78</v>
          </cell>
          <cell r="I19" t="str">
            <v>322</v>
          </cell>
          <cell r="J19">
            <v>275</v>
          </cell>
          <cell r="K19">
            <v>74.3</v>
          </cell>
          <cell r="L19" t="str">
            <v xml:space="preserve">I-480 (CUY-480-2075R)    </v>
          </cell>
          <cell r="M19" t="str">
            <v>1977</v>
          </cell>
        </row>
        <row r="20">
          <cell r="A20">
            <v>4300246</v>
          </cell>
          <cell r="B20" t="str">
            <v>SCUYIR00480**C</v>
          </cell>
          <cell r="C20" t="str">
            <v>IR</v>
          </cell>
          <cell r="D20" t="str">
            <v>00480</v>
          </cell>
          <cell r="E20">
            <v>8900</v>
          </cell>
          <cell r="F20">
            <v>-81.508009000000001</v>
          </cell>
          <cell r="G20">
            <v>41.409567000000003</v>
          </cell>
          <cell r="H20">
            <v>25.76</v>
          </cell>
          <cell r="I20" t="str">
            <v>322</v>
          </cell>
          <cell r="J20">
            <v>200</v>
          </cell>
          <cell r="K20">
            <v>44.5</v>
          </cell>
          <cell r="L20" t="str">
            <v xml:space="preserve">I-480                    </v>
          </cell>
          <cell r="M20" t="str">
            <v>1965</v>
          </cell>
        </row>
        <row r="21">
          <cell r="A21">
            <v>4300122</v>
          </cell>
          <cell r="B21" t="str">
            <v>SCUYIR00480**C</v>
          </cell>
          <cell r="C21" t="str">
            <v>IR</v>
          </cell>
          <cell r="D21" t="str">
            <v>00480</v>
          </cell>
          <cell r="E21">
            <v>9568</v>
          </cell>
          <cell r="F21">
            <v>-81.507921999999994</v>
          </cell>
          <cell r="G21">
            <v>41.409436999999997</v>
          </cell>
          <cell r="H21">
            <v>25.77</v>
          </cell>
          <cell r="I21" t="str">
            <v>322</v>
          </cell>
          <cell r="J21">
            <v>215</v>
          </cell>
          <cell r="K21">
            <v>44.5</v>
          </cell>
          <cell r="L21" t="str">
            <v xml:space="preserve">I-480                    </v>
          </cell>
          <cell r="M21" t="str">
            <v>1965</v>
          </cell>
        </row>
        <row r="22">
          <cell r="A22">
            <v>4301714</v>
          </cell>
          <cell r="B22" t="str">
            <v>SCUYIR00480**C</v>
          </cell>
          <cell r="C22" t="str">
            <v>IR</v>
          </cell>
          <cell r="D22" t="str">
            <v>00480</v>
          </cell>
          <cell r="E22">
            <v>15723</v>
          </cell>
          <cell r="F22">
            <v>-81.780283999999995</v>
          </cell>
          <cell r="G22">
            <v>41.420547999999997</v>
          </cell>
          <cell r="H22">
            <v>10.55</v>
          </cell>
          <cell r="I22" t="str">
            <v>322</v>
          </cell>
          <cell r="J22">
            <v>109</v>
          </cell>
          <cell r="K22">
            <v>144.30000000000001</v>
          </cell>
          <cell r="L22" t="str">
            <v xml:space="preserve">I-480                    </v>
          </cell>
          <cell r="M22" t="str">
            <v>1985</v>
          </cell>
        </row>
        <row r="23">
          <cell r="A23">
            <v>4301501</v>
          </cell>
          <cell r="B23" t="str">
            <v>SCUYIR00480**C</v>
          </cell>
          <cell r="C23" t="str">
            <v>IR</v>
          </cell>
          <cell r="D23" t="str">
            <v>00480</v>
          </cell>
          <cell r="E23">
            <v>53300</v>
          </cell>
          <cell r="F23">
            <v>-81.776561999999998</v>
          </cell>
          <cell r="G23">
            <v>41.421608999999997</v>
          </cell>
          <cell r="H23">
            <v>10.75</v>
          </cell>
          <cell r="I23" t="str">
            <v>322</v>
          </cell>
          <cell r="J23">
            <v>312</v>
          </cell>
          <cell r="K23">
            <v>170.8</v>
          </cell>
          <cell r="L23" t="str">
            <v xml:space="preserve">                         </v>
          </cell>
          <cell r="M23" t="str">
            <v>1985</v>
          </cell>
        </row>
        <row r="24">
          <cell r="A24">
            <v>4301595</v>
          </cell>
          <cell r="B24" t="str">
            <v>SCUYIR00480**C</v>
          </cell>
          <cell r="C24" t="str">
            <v>IR</v>
          </cell>
          <cell r="D24" t="str">
            <v>00480</v>
          </cell>
          <cell r="E24">
            <v>44566</v>
          </cell>
          <cell r="F24">
            <v>-81.773568999999995</v>
          </cell>
          <cell r="G24">
            <v>41.422842000000003</v>
          </cell>
          <cell r="H24">
            <v>10.93</v>
          </cell>
          <cell r="I24" t="str">
            <v>322</v>
          </cell>
          <cell r="J24">
            <v>307</v>
          </cell>
          <cell r="K24">
            <v>145.19999999999999</v>
          </cell>
          <cell r="L24" t="str">
            <v xml:space="preserve">                         </v>
          </cell>
          <cell r="M24" t="str">
            <v>1985</v>
          </cell>
        </row>
        <row r="25">
          <cell r="A25">
            <v>4301382</v>
          </cell>
          <cell r="B25" t="str">
            <v>SCUYIR00480**C</v>
          </cell>
          <cell r="C25" t="str">
            <v>IR</v>
          </cell>
          <cell r="D25" t="str">
            <v>00480</v>
          </cell>
          <cell r="E25">
            <v>4338</v>
          </cell>
          <cell r="F25">
            <v>-81.760081999999997</v>
          </cell>
          <cell r="G25">
            <v>41.425897999999997</v>
          </cell>
          <cell r="H25">
            <v>11.68</v>
          </cell>
          <cell r="I25" t="str">
            <v>322</v>
          </cell>
          <cell r="J25">
            <v>143</v>
          </cell>
          <cell r="K25">
            <v>30.3</v>
          </cell>
          <cell r="L25" t="str">
            <v xml:space="preserve">                         </v>
          </cell>
          <cell r="M25" t="str">
            <v>1985</v>
          </cell>
        </row>
        <row r="26">
          <cell r="A26">
            <v>4301102</v>
          </cell>
          <cell r="B26" t="str">
            <v>SCUYIR00480**C</v>
          </cell>
          <cell r="C26" t="str">
            <v>IR</v>
          </cell>
          <cell r="D26" t="str">
            <v>00480</v>
          </cell>
          <cell r="E26">
            <v>16889</v>
          </cell>
          <cell r="F26">
            <v>-81.759889000000001</v>
          </cell>
          <cell r="G26">
            <v>41.425894</v>
          </cell>
          <cell r="H26">
            <v>11.69</v>
          </cell>
          <cell r="I26" t="str">
            <v>112</v>
          </cell>
          <cell r="J26">
            <v>113</v>
          </cell>
          <cell r="K26">
            <v>149.5</v>
          </cell>
          <cell r="L26" t="str">
            <v xml:space="preserve">                         </v>
          </cell>
          <cell r="M26" t="str">
            <v>1985</v>
          </cell>
        </row>
        <row r="27">
          <cell r="A27">
            <v>4301234</v>
          </cell>
          <cell r="B27" t="str">
            <v>SCUYIR00480**C</v>
          </cell>
          <cell r="C27" t="str">
            <v>IR</v>
          </cell>
          <cell r="D27" t="str">
            <v>00480</v>
          </cell>
          <cell r="E27">
            <v>3703</v>
          </cell>
          <cell r="F27">
            <v>-81.759309000000002</v>
          </cell>
          <cell r="G27">
            <v>41.425866999999997</v>
          </cell>
          <cell r="H27">
            <v>11.72</v>
          </cell>
          <cell r="I27" t="str">
            <v>322</v>
          </cell>
          <cell r="J27">
            <v>122</v>
          </cell>
          <cell r="K27">
            <v>30.3</v>
          </cell>
          <cell r="L27" t="str">
            <v xml:space="preserve">                         </v>
          </cell>
          <cell r="M27" t="str">
            <v>1985</v>
          </cell>
        </row>
        <row r="28">
          <cell r="A28">
            <v>4300483</v>
          </cell>
          <cell r="B28" t="str">
            <v>SCUYIR00480**C</v>
          </cell>
          <cell r="C28" t="str">
            <v>IR</v>
          </cell>
          <cell r="D28" t="str">
            <v>00480</v>
          </cell>
          <cell r="E28">
            <v>31659</v>
          </cell>
          <cell r="F28">
            <v>-81.734254000000007</v>
          </cell>
          <cell r="G28">
            <v>41.421819999999997</v>
          </cell>
          <cell r="H28">
            <v>13.05</v>
          </cell>
          <cell r="I28" t="str">
            <v>322</v>
          </cell>
          <cell r="J28">
            <v>212</v>
          </cell>
          <cell r="K28">
            <v>149.30000000000001</v>
          </cell>
          <cell r="L28" t="str">
            <v xml:space="preserve">I-480 (1303)             </v>
          </cell>
          <cell r="M28" t="str">
            <v>1986</v>
          </cell>
        </row>
        <row r="29">
          <cell r="A29">
            <v>4301471</v>
          </cell>
          <cell r="B29" t="str">
            <v>SCUYIR00480**C</v>
          </cell>
          <cell r="C29" t="str">
            <v>IR</v>
          </cell>
          <cell r="D29" t="str">
            <v>00480</v>
          </cell>
          <cell r="E29">
            <v>21901</v>
          </cell>
          <cell r="F29">
            <v>-81.647473000000005</v>
          </cell>
          <cell r="G29">
            <v>41.407080999999998</v>
          </cell>
          <cell r="H29">
            <v>17.87</v>
          </cell>
          <cell r="I29" t="str">
            <v>322</v>
          </cell>
          <cell r="J29">
            <v>363</v>
          </cell>
          <cell r="K29">
            <v>60.3</v>
          </cell>
          <cell r="L29" t="str">
            <v xml:space="preserve">CUY-480-1788 L           </v>
          </cell>
          <cell r="M29" t="str">
            <v>1973</v>
          </cell>
        </row>
        <row r="30">
          <cell r="A30">
            <v>4301927</v>
          </cell>
          <cell r="B30" t="str">
            <v>SCUYIR00480**C</v>
          </cell>
          <cell r="C30" t="str">
            <v>IR</v>
          </cell>
          <cell r="D30" t="str">
            <v>00480</v>
          </cell>
          <cell r="E30">
            <v>21905</v>
          </cell>
          <cell r="F30">
            <v>-81.646512000000001</v>
          </cell>
          <cell r="G30">
            <v>41.406934999999997</v>
          </cell>
          <cell r="H30">
            <v>17.920000000000002</v>
          </cell>
          <cell r="I30" t="str">
            <v>322</v>
          </cell>
          <cell r="J30">
            <v>363</v>
          </cell>
          <cell r="K30">
            <v>60.3</v>
          </cell>
          <cell r="L30" t="str">
            <v xml:space="preserve">CUY-480-1788 R           </v>
          </cell>
          <cell r="M30" t="str">
            <v>1973</v>
          </cell>
        </row>
        <row r="31">
          <cell r="A31">
            <v>4300300</v>
          </cell>
          <cell r="B31" t="str">
            <v>SCUYIR00480**C</v>
          </cell>
          <cell r="C31" t="str">
            <v>IR</v>
          </cell>
          <cell r="D31" t="str">
            <v>00480</v>
          </cell>
          <cell r="E31">
            <v>10178</v>
          </cell>
          <cell r="F31">
            <v>-81.686042999999998</v>
          </cell>
          <cell r="G31">
            <v>41.421173000000003</v>
          </cell>
          <cell r="H31">
            <v>15.56</v>
          </cell>
          <cell r="I31" t="str">
            <v>322</v>
          </cell>
          <cell r="J31">
            <v>308.39999999999998</v>
          </cell>
          <cell r="K31">
            <v>33</v>
          </cell>
          <cell r="L31" t="str">
            <v xml:space="preserve">RAMP 480 EB TOGO 176 NB  </v>
          </cell>
          <cell r="M31" t="str">
            <v>1995</v>
          </cell>
        </row>
        <row r="32">
          <cell r="A32">
            <v>4300092</v>
          </cell>
          <cell r="B32" t="str">
            <v>SCUYSR00176**C</v>
          </cell>
          <cell r="C32" t="str">
            <v>SR</v>
          </cell>
          <cell r="D32" t="str">
            <v>00176</v>
          </cell>
          <cell r="E32">
            <v>29009</v>
          </cell>
          <cell r="F32">
            <v>-81.685660999999996</v>
          </cell>
          <cell r="G32">
            <v>41.421999</v>
          </cell>
          <cell r="H32">
            <v>10.48</v>
          </cell>
          <cell r="I32" t="str">
            <v>322</v>
          </cell>
          <cell r="J32">
            <v>674.7</v>
          </cell>
          <cell r="K32">
            <v>43</v>
          </cell>
          <cell r="L32" t="str">
            <v xml:space="preserve">176 RAMP WN              </v>
          </cell>
          <cell r="M32" t="str">
            <v>1999</v>
          </cell>
        </row>
        <row r="33">
          <cell r="A33">
            <v>4300785</v>
          </cell>
          <cell r="B33" t="str">
            <v>SCUYIR00480**C</v>
          </cell>
          <cell r="C33" t="str">
            <v>IR</v>
          </cell>
          <cell r="D33" t="str">
            <v>00480</v>
          </cell>
          <cell r="E33">
            <v>75269</v>
          </cell>
          <cell r="F33">
            <v>-81.584168000000005</v>
          </cell>
          <cell r="G33">
            <v>41.422494</v>
          </cell>
          <cell r="H33">
            <v>21.39</v>
          </cell>
          <cell r="I33" t="str">
            <v>322</v>
          </cell>
          <cell r="J33">
            <v>508</v>
          </cell>
          <cell r="K33">
            <v>148.19999999999999</v>
          </cell>
          <cell r="L33" t="str">
            <v xml:space="preserve">                         </v>
          </cell>
          <cell r="M33" t="str">
            <v>1976</v>
          </cell>
        </row>
        <row r="34">
          <cell r="A34">
            <v>4301560</v>
          </cell>
          <cell r="B34" t="str">
            <v>SCUYIR00480**C</v>
          </cell>
          <cell r="C34" t="str">
            <v>IR</v>
          </cell>
          <cell r="D34" t="str">
            <v>00480</v>
          </cell>
          <cell r="E34">
            <v>30309</v>
          </cell>
          <cell r="F34">
            <v>-81.581485999999998</v>
          </cell>
          <cell r="G34">
            <v>41.423628000000001</v>
          </cell>
          <cell r="H34">
            <v>21.55</v>
          </cell>
          <cell r="I34" t="str">
            <v>322</v>
          </cell>
          <cell r="J34">
            <v>185</v>
          </cell>
          <cell r="K34">
            <v>163.80000000000001</v>
          </cell>
          <cell r="L34" t="str">
            <v xml:space="preserve">I-480 (CUY-480-2154)     </v>
          </cell>
          <cell r="M34" t="str">
            <v>1976</v>
          </cell>
        </row>
        <row r="35">
          <cell r="A35">
            <v>4301838</v>
          </cell>
          <cell r="B35" t="str">
            <v>SCUYIR00480**C</v>
          </cell>
          <cell r="C35" t="str">
            <v>IR</v>
          </cell>
          <cell r="D35" t="str">
            <v>00480</v>
          </cell>
          <cell r="E35">
            <v>31390</v>
          </cell>
          <cell r="F35">
            <v>-81.564789000000005</v>
          </cell>
          <cell r="G35">
            <v>41.424599000000001</v>
          </cell>
          <cell r="H35">
            <v>22.42</v>
          </cell>
          <cell r="I35" t="str">
            <v>322</v>
          </cell>
          <cell r="J35">
            <v>215</v>
          </cell>
          <cell r="K35">
            <v>146</v>
          </cell>
          <cell r="L35" t="str">
            <v xml:space="preserve">I-480                    </v>
          </cell>
          <cell r="M35" t="str">
            <v>1971</v>
          </cell>
        </row>
        <row r="36">
          <cell r="A36">
            <v>4300750</v>
          </cell>
          <cell r="B36" t="str">
            <v>SCUYIR00480**C</v>
          </cell>
          <cell r="C36" t="str">
            <v>IR</v>
          </cell>
          <cell r="D36" t="str">
            <v>00480</v>
          </cell>
          <cell r="E36">
            <v>9374</v>
          </cell>
          <cell r="F36">
            <v>-81.527531999999994</v>
          </cell>
          <cell r="G36">
            <v>41.422963000000003</v>
          </cell>
          <cell r="H36">
            <v>24.4</v>
          </cell>
          <cell r="I36" t="str">
            <v>322</v>
          </cell>
          <cell r="J36">
            <v>218</v>
          </cell>
          <cell r="K36">
            <v>43</v>
          </cell>
          <cell r="L36" t="str">
            <v xml:space="preserve">I-480 WB (CUY-480-2438L) </v>
          </cell>
          <cell r="M36" t="str">
            <v>1971</v>
          </cell>
        </row>
        <row r="37">
          <cell r="A37">
            <v>4301536</v>
          </cell>
          <cell r="B37" t="str">
            <v>SCUYIR00480**C</v>
          </cell>
          <cell r="C37" t="str">
            <v>IR</v>
          </cell>
          <cell r="D37" t="str">
            <v>00480</v>
          </cell>
          <cell r="E37">
            <v>8643</v>
          </cell>
          <cell r="F37">
            <v>-81.527531999999994</v>
          </cell>
          <cell r="G37">
            <v>41.422963000000003</v>
          </cell>
          <cell r="H37">
            <v>24.4</v>
          </cell>
          <cell r="I37" t="str">
            <v>322</v>
          </cell>
          <cell r="J37">
            <v>199</v>
          </cell>
          <cell r="K37">
            <v>43.3</v>
          </cell>
          <cell r="L37" t="str">
            <v xml:space="preserve">I-480 EB (CUY-480-2438R) </v>
          </cell>
          <cell r="M37" t="str">
            <v>1971</v>
          </cell>
        </row>
        <row r="38">
          <cell r="A38">
            <v>4300572</v>
          </cell>
          <cell r="B38" t="str">
            <v>SCUYIR00480**C</v>
          </cell>
          <cell r="C38" t="str">
            <v>IR</v>
          </cell>
          <cell r="D38" t="str">
            <v>00480</v>
          </cell>
          <cell r="E38">
            <v>9817</v>
          </cell>
          <cell r="F38">
            <v>-81.523734000000005</v>
          </cell>
          <cell r="G38">
            <v>41.420954000000002</v>
          </cell>
          <cell r="H38">
            <v>24.63</v>
          </cell>
          <cell r="I38" t="str">
            <v>322</v>
          </cell>
          <cell r="J38">
            <v>111</v>
          </cell>
          <cell r="K38">
            <v>88.4</v>
          </cell>
          <cell r="L38" t="str">
            <v xml:space="preserve">I 480                    </v>
          </cell>
          <cell r="M38" t="str">
            <v>1971</v>
          </cell>
        </row>
        <row r="39">
          <cell r="A39">
            <v>4301323</v>
          </cell>
          <cell r="B39" t="str">
            <v>SCUYIR00480**C</v>
          </cell>
          <cell r="C39" t="str">
            <v>IR</v>
          </cell>
          <cell r="D39" t="str">
            <v>00480</v>
          </cell>
          <cell r="E39">
            <v>14677</v>
          </cell>
          <cell r="F39">
            <v>-81.517065000000002</v>
          </cell>
          <cell r="G39">
            <v>41.417704000000001</v>
          </cell>
          <cell r="H39">
            <v>25.03</v>
          </cell>
          <cell r="I39" t="str">
            <v>322</v>
          </cell>
          <cell r="J39">
            <v>166</v>
          </cell>
          <cell r="K39">
            <v>88.4</v>
          </cell>
          <cell r="L39" t="str">
            <v xml:space="preserve">I-480 (CUY-480-2503)     </v>
          </cell>
          <cell r="M39" t="str">
            <v>1971</v>
          </cell>
        </row>
        <row r="40">
          <cell r="A40">
            <v>4304381</v>
          </cell>
          <cell r="B40" t="str">
            <v>SCUYIR00480**C</v>
          </cell>
          <cell r="C40" t="str">
            <v>IR</v>
          </cell>
          <cell r="D40" t="str">
            <v>00480</v>
          </cell>
          <cell r="E40">
            <v>15166</v>
          </cell>
          <cell r="F40">
            <v>-81.934186999999994</v>
          </cell>
          <cell r="G40">
            <v>41.398479000000002</v>
          </cell>
          <cell r="H40">
            <v>2.0299999999999998</v>
          </cell>
          <cell r="I40" t="str">
            <v>322</v>
          </cell>
          <cell r="J40">
            <v>122</v>
          </cell>
          <cell r="K40">
            <v>124.3</v>
          </cell>
          <cell r="L40" t="str">
            <v xml:space="preserve">IR-480-0203              </v>
          </cell>
          <cell r="M40" t="str">
            <v>1980</v>
          </cell>
        </row>
        <row r="41">
          <cell r="A41">
            <v>4304411</v>
          </cell>
          <cell r="B41" t="str">
            <v>SCUYIR00480**C</v>
          </cell>
          <cell r="C41" t="str">
            <v>IR</v>
          </cell>
          <cell r="D41" t="str">
            <v>00480</v>
          </cell>
          <cell r="E41">
            <v>22626</v>
          </cell>
          <cell r="F41">
            <v>-81.920985999999999</v>
          </cell>
          <cell r="G41">
            <v>41.404643999999998</v>
          </cell>
          <cell r="H41">
            <v>2.84</v>
          </cell>
          <cell r="I41" t="str">
            <v>322</v>
          </cell>
          <cell r="J41">
            <v>182</v>
          </cell>
          <cell r="K41">
            <v>124.3</v>
          </cell>
          <cell r="L41" t="str">
            <v xml:space="preserve">IR-480-0286              </v>
          </cell>
          <cell r="M41" t="str">
            <v>1980</v>
          </cell>
        </row>
        <row r="42">
          <cell r="A42">
            <v>4302737</v>
          </cell>
          <cell r="B42" t="str">
            <v>SCUYIR00480**C</v>
          </cell>
          <cell r="C42" t="str">
            <v>IR</v>
          </cell>
          <cell r="D42" t="str">
            <v>00480</v>
          </cell>
          <cell r="E42">
            <v>56576</v>
          </cell>
          <cell r="F42">
            <v>-81.883421999999996</v>
          </cell>
          <cell r="G42">
            <v>41.418973000000001</v>
          </cell>
          <cell r="H42">
            <v>5.03</v>
          </cell>
          <cell r="I42" t="str">
            <v>322</v>
          </cell>
          <cell r="J42">
            <v>455</v>
          </cell>
          <cell r="K42">
            <v>124.3</v>
          </cell>
          <cell r="L42" t="str">
            <v xml:space="preserve">I-480 (CUY-480-0501)     </v>
          </cell>
          <cell r="M42" t="str">
            <v>1980</v>
          </cell>
        </row>
        <row r="43">
          <cell r="A43">
            <v>4302761</v>
          </cell>
          <cell r="B43" t="str">
            <v>SCUYIR00480**C</v>
          </cell>
          <cell r="C43" t="str">
            <v>IR</v>
          </cell>
          <cell r="D43" t="str">
            <v>00480</v>
          </cell>
          <cell r="E43">
            <v>23138</v>
          </cell>
          <cell r="F43">
            <v>-81.877484999999993</v>
          </cell>
          <cell r="G43">
            <v>41.421979</v>
          </cell>
          <cell r="H43">
            <v>5.4</v>
          </cell>
          <cell r="I43" t="str">
            <v>322</v>
          </cell>
          <cell r="J43">
            <v>184</v>
          </cell>
          <cell r="K43">
            <v>125.8</v>
          </cell>
          <cell r="L43" t="str">
            <v xml:space="preserve">IR-480-0540              </v>
          </cell>
          <cell r="M43" t="str">
            <v>1980</v>
          </cell>
        </row>
        <row r="44">
          <cell r="A44">
            <v>2801639</v>
          </cell>
          <cell r="B44" t="str">
            <v>SCUYIR00480**C</v>
          </cell>
          <cell r="C44" t="str">
            <v>IR</v>
          </cell>
          <cell r="D44" t="str">
            <v>00480</v>
          </cell>
          <cell r="E44">
            <v>19077</v>
          </cell>
          <cell r="F44">
            <v>-81.830890999999994</v>
          </cell>
          <cell r="G44">
            <v>41.420062999999999</v>
          </cell>
          <cell r="H44">
            <v>7.92</v>
          </cell>
          <cell r="I44" t="str">
            <v>322</v>
          </cell>
          <cell r="J44">
            <v>194</v>
          </cell>
          <cell r="K44">
            <v>98.3</v>
          </cell>
          <cell r="L44" t="str">
            <v xml:space="preserve">I-480-0791               </v>
          </cell>
          <cell r="M44" t="str">
            <v>1980</v>
          </cell>
        </row>
        <row r="45">
          <cell r="A45">
            <v>2801523</v>
          </cell>
          <cell r="B45" t="str">
            <v>SCUYIR00480**C</v>
          </cell>
          <cell r="C45" t="str">
            <v>IR</v>
          </cell>
          <cell r="D45" t="str">
            <v>00480</v>
          </cell>
          <cell r="E45">
            <v>45561</v>
          </cell>
          <cell r="F45">
            <v>-81.822794000000002</v>
          </cell>
          <cell r="G45">
            <v>41.420563000000001</v>
          </cell>
          <cell r="H45">
            <v>8.34</v>
          </cell>
          <cell r="I45" t="str">
            <v>322</v>
          </cell>
          <cell r="J45">
            <v>364</v>
          </cell>
          <cell r="K45">
            <v>125.2</v>
          </cell>
          <cell r="L45" t="str">
            <v xml:space="preserve">                         </v>
          </cell>
          <cell r="M45" t="str">
            <v>1980</v>
          </cell>
        </row>
        <row r="46">
          <cell r="A46">
            <v>2801582</v>
          </cell>
          <cell r="B46" t="str">
            <v>SCUYIR00480**C</v>
          </cell>
          <cell r="C46" t="str">
            <v>IR</v>
          </cell>
          <cell r="D46" t="str">
            <v>00480</v>
          </cell>
          <cell r="E46">
            <v>17610</v>
          </cell>
          <cell r="F46">
            <v>-81.822224000000006</v>
          </cell>
          <cell r="G46">
            <v>41.420555999999998</v>
          </cell>
          <cell r="H46">
            <v>8.3699999999999992</v>
          </cell>
          <cell r="I46" t="str">
            <v>322</v>
          </cell>
          <cell r="J46">
            <v>398</v>
          </cell>
          <cell r="K46">
            <v>44.3</v>
          </cell>
          <cell r="L46" t="str">
            <v xml:space="preserve">                         </v>
          </cell>
          <cell r="M46" t="str">
            <v>1980</v>
          </cell>
        </row>
        <row r="47">
          <cell r="A47">
            <v>2803569</v>
          </cell>
          <cell r="B47" t="str">
            <v>SCUYIR00480**C</v>
          </cell>
          <cell r="C47" t="str">
            <v>IR</v>
          </cell>
          <cell r="D47" t="str">
            <v>00480</v>
          </cell>
          <cell r="E47">
            <v>12615</v>
          </cell>
          <cell r="F47">
            <v>-81.815932000000004</v>
          </cell>
          <cell r="G47">
            <v>41.420495000000003</v>
          </cell>
          <cell r="H47">
            <v>8.6999999999999993</v>
          </cell>
          <cell r="I47" t="str">
            <v>322</v>
          </cell>
          <cell r="J47">
            <v>348</v>
          </cell>
          <cell r="K47">
            <v>36.299999999999997</v>
          </cell>
          <cell r="L47" t="str">
            <v xml:space="preserve">IR480 WB TO GO IR71 SB   </v>
          </cell>
          <cell r="M47" t="str">
            <v>1980</v>
          </cell>
        </row>
        <row r="48">
          <cell r="A48">
            <v>2801612</v>
          </cell>
          <cell r="B48" t="str">
            <v>SCUYIR00480**C</v>
          </cell>
          <cell r="C48" t="str">
            <v>IR</v>
          </cell>
          <cell r="D48" t="str">
            <v>00480</v>
          </cell>
          <cell r="E48">
            <v>5877</v>
          </cell>
          <cell r="F48">
            <v>-81.804424999999995</v>
          </cell>
          <cell r="G48">
            <v>41.420389</v>
          </cell>
          <cell r="H48">
            <v>9.3000000000000007</v>
          </cell>
          <cell r="I48" t="str">
            <v>111</v>
          </cell>
          <cell r="J48">
            <v>38</v>
          </cell>
          <cell r="K48">
            <v>154.6</v>
          </cell>
          <cell r="L48" t="str">
            <v xml:space="preserve">                         </v>
          </cell>
          <cell r="M48" t="str">
            <v>1980</v>
          </cell>
        </row>
        <row r="49">
          <cell r="A49">
            <v>2801604</v>
          </cell>
          <cell r="B49" t="str">
            <v>SCUYIR00480**C</v>
          </cell>
          <cell r="C49" t="str">
            <v>IR</v>
          </cell>
          <cell r="D49" t="str">
            <v>00480</v>
          </cell>
          <cell r="E49">
            <v>12406</v>
          </cell>
          <cell r="F49">
            <v>-81.801719000000006</v>
          </cell>
          <cell r="G49">
            <v>41.420350999999997</v>
          </cell>
          <cell r="H49">
            <v>9.44</v>
          </cell>
          <cell r="I49" t="str">
            <v>321</v>
          </cell>
          <cell r="J49">
            <v>86</v>
          </cell>
          <cell r="K49">
            <v>144.30000000000001</v>
          </cell>
          <cell r="L49" t="str">
            <v xml:space="preserve">IR-480-0943              </v>
          </cell>
          <cell r="M49" t="str">
            <v>1980</v>
          </cell>
        </row>
        <row r="50">
          <cell r="A50">
            <v>2803542</v>
          </cell>
          <cell r="B50" t="str">
            <v>SCUYIR00480**C</v>
          </cell>
          <cell r="C50" t="str">
            <v>IR</v>
          </cell>
          <cell r="D50" t="str">
            <v>00480</v>
          </cell>
          <cell r="E50">
            <v>8148</v>
          </cell>
          <cell r="F50">
            <v>-81.798260999999997</v>
          </cell>
          <cell r="G50">
            <v>41.420318000000002</v>
          </cell>
          <cell r="H50">
            <v>9.6199999999999992</v>
          </cell>
          <cell r="I50" t="str">
            <v>322</v>
          </cell>
          <cell r="J50">
            <v>260</v>
          </cell>
          <cell r="K50">
            <v>31.3</v>
          </cell>
          <cell r="L50" t="str">
            <v xml:space="preserve">                         </v>
          </cell>
          <cell r="M50" t="str">
            <v>1980</v>
          </cell>
        </row>
        <row r="51">
          <cell r="A51">
            <v>2803496</v>
          </cell>
          <cell r="B51" t="str">
            <v>SCUYIR00480**C</v>
          </cell>
          <cell r="C51" t="str">
            <v>IR</v>
          </cell>
          <cell r="D51" t="str">
            <v>00480</v>
          </cell>
          <cell r="E51">
            <v>21205</v>
          </cell>
          <cell r="F51">
            <v>-81.794983000000002</v>
          </cell>
          <cell r="G51">
            <v>41.420287999999999</v>
          </cell>
          <cell r="H51">
            <v>9.7899999999999991</v>
          </cell>
          <cell r="I51" t="str">
            <v>322</v>
          </cell>
          <cell r="J51">
            <v>147</v>
          </cell>
          <cell r="K51">
            <v>144.30000000000001</v>
          </cell>
          <cell r="L51" t="str">
            <v xml:space="preserve">IR-480                   </v>
          </cell>
          <cell r="M51" t="str">
            <v>1980</v>
          </cell>
        </row>
      </sheetData>
      <sheetData sheetId="11">
        <row r="2">
          <cell r="A2" t="str">
            <v>Structure File Number</v>
          </cell>
          <cell r="B2" t="str">
            <v>county</v>
          </cell>
          <cell r="C2" t="str">
            <v>route</v>
          </cell>
          <cell r="D2" t="str">
            <v>name</v>
          </cell>
          <cell r="E2" t="str">
            <v>direction of travel</v>
          </cell>
          <cell r="F2" t="str">
            <v>structure over</v>
          </cell>
          <cell r="G2" t="str">
            <v>lat</v>
          </cell>
          <cell r="H2" t="str">
            <v>long</v>
          </cell>
          <cell r="I2" t="str">
            <v>structure type</v>
          </cell>
          <cell r="J2" t="str">
            <v>structure type</v>
          </cell>
          <cell r="K2" t="str">
            <v>existing wearing surface</v>
          </cell>
          <cell r="L2" t="str">
            <v>bridge deck length</v>
          </cell>
          <cell r="M2" t="str">
            <v>bridge deck width</v>
          </cell>
          <cell r="N2" t="str">
            <v>bridge roadway width cb/cb</v>
          </cell>
          <cell r="O2" t="str">
            <v>deck area</v>
          </cell>
          <cell r="Q2" t="str">
            <v>lat</v>
          </cell>
          <cell r="R2" t="str">
            <v>long</v>
          </cell>
        </row>
        <row r="3">
          <cell r="A3">
            <v>1800035</v>
          </cell>
          <cell r="B3" t="str">
            <v>CUY</v>
          </cell>
          <cell r="C3">
            <v>2</v>
          </cell>
          <cell r="D3" t="str">
            <v>14410-</v>
          </cell>
          <cell r="F3" t="str">
            <v>CUY RIVER,RTA,FLATS</v>
          </cell>
          <cell r="G3">
            <v>41292492</v>
          </cell>
          <cell r="H3">
            <v>81424308</v>
          </cell>
          <cell r="I3" t="str">
            <v>steel, truss, deck</v>
          </cell>
          <cell r="J3" t="str">
            <v>10 span steel, truss, deck</v>
          </cell>
          <cell r="K3" t="str">
            <v>latex modified concrete</v>
          </cell>
          <cell r="L3">
            <v>6580</v>
          </cell>
          <cell r="M3">
            <v>85.5</v>
          </cell>
          <cell r="N3">
            <v>82</v>
          </cell>
          <cell r="O3">
            <v>562590</v>
          </cell>
          <cell r="Q3" t="str">
            <v>41%%d 29' 25" N</v>
          </cell>
          <cell r="R3" t="str">
            <v>81%%d 42' 43" W</v>
          </cell>
        </row>
        <row r="4">
          <cell r="A4">
            <v>1800094</v>
          </cell>
          <cell r="B4" t="str">
            <v>CUY</v>
          </cell>
          <cell r="C4">
            <v>703</v>
          </cell>
          <cell r="D4" t="str">
            <v>1701-</v>
          </cell>
          <cell r="F4" t="str">
            <v>SR-2 (E 9TH. ST.)</v>
          </cell>
          <cell r="G4">
            <v>41302758</v>
          </cell>
          <cell r="H4">
            <v>81413585</v>
          </cell>
          <cell r="I4" t="str">
            <v>steel, beam, continuous</v>
          </cell>
          <cell r="J4" t="str">
            <v>2 span steel, beam, continuous</v>
          </cell>
          <cell r="K4" t="str">
            <v>latex modified concrete</v>
          </cell>
          <cell r="L4">
            <v>85</v>
          </cell>
          <cell r="M4">
            <v>84</v>
          </cell>
          <cell r="N4">
            <v>64</v>
          </cell>
          <cell r="O4">
            <v>7140</v>
          </cell>
          <cell r="Q4" t="str">
            <v>41%%d 30' 28" N</v>
          </cell>
          <cell r="R4" t="str">
            <v>81%%d 41' 36" W</v>
          </cell>
        </row>
        <row r="5">
          <cell r="A5">
            <v>1800108</v>
          </cell>
          <cell r="B5" t="str">
            <v>CUY</v>
          </cell>
          <cell r="C5">
            <v>2</v>
          </cell>
          <cell r="D5" t="str">
            <v>16040-</v>
          </cell>
          <cell r="F5" t="str">
            <v>E 12 ST STORM SEW</v>
          </cell>
          <cell r="G5">
            <v>41303182</v>
          </cell>
          <cell r="H5">
            <v>81412835</v>
          </cell>
          <cell r="I5" t="str">
            <v>steel, culvert, filled</v>
          </cell>
          <cell r="J5" t="str">
            <v>1 span steel, culvert, filled</v>
          </cell>
          <cell r="K5" t="str">
            <v xml:space="preserve"> </v>
          </cell>
          <cell r="L5">
            <v>15</v>
          </cell>
          <cell r="M5">
            <v>0</v>
          </cell>
          <cell r="N5">
            <v>0</v>
          </cell>
          <cell r="O5">
            <v>2400</v>
          </cell>
          <cell r="Q5" t="str">
            <v>41%%d 30' 32" N</v>
          </cell>
          <cell r="R5" t="str">
            <v>81%%d 41' 28" W</v>
          </cell>
        </row>
        <row r="6">
          <cell r="A6">
            <v>1800116</v>
          </cell>
          <cell r="B6" t="str">
            <v>CUY</v>
          </cell>
          <cell r="C6">
            <v>2</v>
          </cell>
          <cell r="D6" t="str">
            <v>16500-</v>
          </cell>
          <cell r="F6" t="str">
            <v>E.20 ST STORM SEW</v>
          </cell>
          <cell r="G6">
            <v>41304857</v>
          </cell>
          <cell r="H6">
            <v>81410037</v>
          </cell>
          <cell r="I6" t="str">
            <v>steel, culvert, filled</v>
          </cell>
          <cell r="J6" t="str">
            <v>1 span steel, culvert, filled</v>
          </cell>
          <cell r="K6" t="str">
            <v xml:space="preserve"> </v>
          </cell>
          <cell r="L6">
            <v>13</v>
          </cell>
          <cell r="M6">
            <v>0</v>
          </cell>
          <cell r="N6">
            <v>0</v>
          </cell>
          <cell r="O6">
            <v>1482</v>
          </cell>
          <cell r="Q6" t="str">
            <v>41%%d 30' 49" N</v>
          </cell>
          <cell r="R6" t="str">
            <v>81%%d 41' 0" W</v>
          </cell>
        </row>
        <row r="7">
          <cell r="A7">
            <v>1800124</v>
          </cell>
          <cell r="B7" t="str">
            <v>CUY</v>
          </cell>
          <cell r="C7" t="str">
            <v>MUNPR</v>
          </cell>
          <cell r="D7" t="str">
            <v>55-</v>
          </cell>
          <cell r="F7" t="str">
            <v>SR-2 (MUNI PARKING RMP)</v>
          </cell>
          <cell r="G7">
            <v>41305445</v>
          </cell>
          <cell r="H7">
            <v>81404917</v>
          </cell>
          <cell r="I7" t="str">
            <v>steel, beam, continuous</v>
          </cell>
          <cell r="J7" t="str">
            <v>2 span steel, beam, continuous</v>
          </cell>
          <cell r="K7" t="str">
            <v>monolithic</v>
          </cell>
          <cell r="L7">
            <v>137</v>
          </cell>
          <cell r="M7">
            <v>35.799999999999997</v>
          </cell>
          <cell r="N7">
            <v>26</v>
          </cell>
          <cell r="O7">
            <v>4908</v>
          </cell>
          <cell r="Q7" t="str">
            <v>41%%d 30' 54" N</v>
          </cell>
          <cell r="R7" t="str">
            <v>81%%d 40' 49" W</v>
          </cell>
        </row>
        <row r="8">
          <cell r="A8">
            <v>1800159</v>
          </cell>
          <cell r="B8" t="str">
            <v>CUY</v>
          </cell>
          <cell r="C8">
            <v>2</v>
          </cell>
          <cell r="D8" t="str">
            <v>16880-</v>
          </cell>
          <cell r="F8" t="str">
            <v>E 26TH STORM SEWE</v>
          </cell>
          <cell r="G8">
            <v>41305983</v>
          </cell>
          <cell r="H8">
            <v>81403631</v>
          </cell>
          <cell r="I8" t="str">
            <v>steel, culvert, filled</v>
          </cell>
          <cell r="J8" t="str">
            <v>1 span steel, culvert, filled</v>
          </cell>
          <cell r="K8" t="str">
            <v xml:space="preserve"> </v>
          </cell>
          <cell r="L8">
            <v>12</v>
          </cell>
          <cell r="M8">
            <v>0</v>
          </cell>
          <cell r="N8">
            <v>0</v>
          </cell>
          <cell r="O8">
            <v>1367</v>
          </cell>
          <cell r="Q8" t="str">
            <v>41%%d 30' 60" N</v>
          </cell>
          <cell r="R8" t="str">
            <v>81%%d 40' 36" W</v>
          </cell>
        </row>
        <row r="9">
          <cell r="A9">
            <v>1800183</v>
          </cell>
          <cell r="B9" t="str">
            <v>CUY</v>
          </cell>
          <cell r="C9">
            <v>90</v>
          </cell>
          <cell r="D9" t="str">
            <v>18220-</v>
          </cell>
          <cell r="F9" t="str">
            <v>E 33RD ST STORM SEWER</v>
          </cell>
          <cell r="G9">
            <v>41310741</v>
          </cell>
          <cell r="H9">
            <v>81402598</v>
          </cell>
          <cell r="I9" t="str">
            <v>steel, culvert, filled</v>
          </cell>
          <cell r="J9" t="str">
            <v>1 span steel, culvert, filled</v>
          </cell>
          <cell r="K9" t="str">
            <v xml:space="preserve"> </v>
          </cell>
          <cell r="L9">
            <v>14</v>
          </cell>
          <cell r="M9">
            <v>0</v>
          </cell>
          <cell r="N9">
            <v>0</v>
          </cell>
          <cell r="O9">
            <v>1593</v>
          </cell>
          <cell r="Q9" t="str">
            <v>41%%d 31' 70" N</v>
          </cell>
          <cell r="R9" t="str">
            <v>81%%d 40' 26" W</v>
          </cell>
        </row>
        <row r="10">
          <cell r="A10">
            <v>1800213</v>
          </cell>
          <cell r="B10" t="str">
            <v>CUY</v>
          </cell>
          <cell r="C10">
            <v>90</v>
          </cell>
          <cell r="D10" t="str">
            <v>18550-</v>
          </cell>
          <cell r="F10" t="str">
            <v>E40TH ST STORM SEWER</v>
          </cell>
          <cell r="G10">
            <v>41311297</v>
          </cell>
          <cell r="H10">
            <v>81401500</v>
          </cell>
          <cell r="I10" t="str">
            <v>concrete, culvert, filled</v>
          </cell>
          <cell r="J10" t="str">
            <v>2 span concrete, culvert, filled</v>
          </cell>
          <cell r="K10" t="str">
            <v xml:space="preserve"> </v>
          </cell>
          <cell r="L10">
            <v>15</v>
          </cell>
          <cell r="M10">
            <v>0</v>
          </cell>
          <cell r="N10">
            <v>0</v>
          </cell>
          <cell r="O10">
            <v>1711</v>
          </cell>
          <cell r="Q10" t="str">
            <v>41%%d 31' 13" N</v>
          </cell>
          <cell r="R10" t="str">
            <v>81%%d 40' 15" W</v>
          </cell>
        </row>
        <row r="11">
          <cell r="A11">
            <v>1800256</v>
          </cell>
          <cell r="B11" t="str">
            <v>CUY</v>
          </cell>
          <cell r="C11">
            <v>3</v>
          </cell>
          <cell r="D11" t="str">
            <v>430-</v>
          </cell>
          <cell r="F11" t="str">
            <v>E BR ROCKY RIV 2.31 S 82</v>
          </cell>
          <cell r="G11">
            <v>41165957</v>
          </cell>
          <cell r="H11">
            <v>81444074</v>
          </cell>
          <cell r="I11" t="str">
            <v>prestressed conctete, box beam, simple</v>
          </cell>
          <cell r="J11" t="str">
            <v>2 span prestressed conctete, box beam, simple</v>
          </cell>
          <cell r="K11" t="str">
            <v>latex modified concrete</v>
          </cell>
          <cell r="L11">
            <v>122</v>
          </cell>
          <cell r="M11">
            <v>44.8</v>
          </cell>
          <cell r="N11">
            <v>41</v>
          </cell>
          <cell r="O11">
            <v>5468</v>
          </cell>
          <cell r="Q11" t="str">
            <v>41%%d 16' 60" N</v>
          </cell>
          <cell r="R11" t="str">
            <v>81%%d 44' 41" W</v>
          </cell>
        </row>
        <row r="12">
          <cell r="A12">
            <v>1800280</v>
          </cell>
          <cell r="B12" t="str">
            <v>CUY</v>
          </cell>
          <cell r="C12">
            <v>3</v>
          </cell>
          <cell r="D12" t="str">
            <v>510-</v>
          </cell>
          <cell r="F12" t="str">
            <v>STREAM 1.48 MI S. OF I80</v>
          </cell>
          <cell r="G12">
            <v>41170307</v>
          </cell>
          <cell r="H12">
            <v>81444074</v>
          </cell>
          <cell r="I12" t="str">
            <v>concrete, culvert, filled</v>
          </cell>
          <cell r="J12" t="str">
            <v>1 span concrete, culvert, filled</v>
          </cell>
          <cell r="K12" t="str">
            <v xml:space="preserve"> </v>
          </cell>
          <cell r="L12">
            <v>14</v>
          </cell>
          <cell r="M12">
            <v>0</v>
          </cell>
          <cell r="N12">
            <v>0</v>
          </cell>
          <cell r="O12">
            <v>474</v>
          </cell>
          <cell r="Q12" t="str">
            <v>41%%d 17' 30" N</v>
          </cell>
          <cell r="R12" t="str">
            <v>81%%d 44' 41" W</v>
          </cell>
        </row>
        <row r="13">
          <cell r="A13">
            <v>1800302</v>
          </cell>
          <cell r="B13" t="str">
            <v>CUY</v>
          </cell>
          <cell r="C13">
            <v>3</v>
          </cell>
          <cell r="D13" t="str">
            <v>1180-</v>
          </cell>
          <cell r="F13" t="str">
            <v>STREAM 1.56 MI. S. OF 82</v>
          </cell>
          <cell r="G13">
            <v>41173777</v>
          </cell>
          <cell r="H13">
            <v>81444019</v>
          </cell>
          <cell r="I13" t="str">
            <v>steel, culvert, filled</v>
          </cell>
          <cell r="J13" t="str">
            <v>1 span steel, culvert, filled</v>
          </cell>
          <cell r="K13" t="str">
            <v xml:space="preserve"> </v>
          </cell>
          <cell r="L13">
            <v>12.5</v>
          </cell>
          <cell r="M13">
            <v>0</v>
          </cell>
          <cell r="N13">
            <v>0</v>
          </cell>
          <cell r="O13">
            <v>301</v>
          </cell>
          <cell r="Q13" t="str">
            <v>41%%d 17' 38" N</v>
          </cell>
          <cell r="R13" t="str">
            <v>81%%d 44' 40" W</v>
          </cell>
        </row>
        <row r="14">
          <cell r="A14">
            <v>1800353</v>
          </cell>
          <cell r="B14" t="str">
            <v>CUY</v>
          </cell>
          <cell r="C14">
            <v>3</v>
          </cell>
          <cell r="D14" t="str">
            <v>5920-</v>
          </cell>
          <cell r="F14" t="str">
            <v>STREAM 3.18 MI. N. OF 82</v>
          </cell>
          <cell r="G14">
            <v>41213417</v>
          </cell>
          <cell r="H14">
            <v>81440696</v>
          </cell>
          <cell r="I14" t="str">
            <v>concrete, culvert, filled</v>
          </cell>
          <cell r="J14" t="str">
            <v>1 span concrete, culvert, filled</v>
          </cell>
          <cell r="K14" t="str">
            <v xml:space="preserve"> </v>
          </cell>
          <cell r="L14">
            <v>14</v>
          </cell>
          <cell r="M14">
            <v>0</v>
          </cell>
          <cell r="N14">
            <v>0</v>
          </cell>
          <cell r="O14">
            <v>657</v>
          </cell>
          <cell r="Q14" t="str">
            <v>41%%d 21' 34" N</v>
          </cell>
          <cell r="R14" t="str">
            <v>81%%d 44' 70" W</v>
          </cell>
        </row>
        <row r="15">
          <cell r="A15">
            <v>1800388</v>
          </cell>
          <cell r="B15" t="str">
            <v>CUY</v>
          </cell>
          <cell r="C15">
            <v>71</v>
          </cell>
          <cell r="D15" t="str">
            <v>16230-</v>
          </cell>
          <cell r="F15" t="str">
            <v>NSC UNDR RMP TO DENISON</v>
          </cell>
          <cell r="G15">
            <v>41272111</v>
          </cell>
          <cell r="H15">
            <v>81434148</v>
          </cell>
          <cell r="I15" t="str">
            <v>steel, beam, continuous</v>
          </cell>
          <cell r="J15" t="str">
            <v>3 span steel, beam, continuous</v>
          </cell>
          <cell r="K15" t="str">
            <v>super-plasticized dense concrete</v>
          </cell>
          <cell r="L15">
            <v>167</v>
          </cell>
          <cell r="M15">
            <v>172.5</v>
          </cell>
          <cell r="N15">
            <v>168.5</v>
          </cell>
          <cell r="O15">
            <v>28804</v>
          </cell>
          <cell r="Q15" t="str">
            <v>41%%d 27' 21" N</v>
          </cell>
          <cell r="R15" t="str">
            <v>81%%d 43' 41" W</v>
          </cell>
        </row>
        <row r="16">
          <cell r="A16">
            <v>1800396</v>
          </cell>
          <cell r="B16" t="str">
            <v>CUY</v>
          </cell>
          <cell r="C16">
            <v>6</v>
          </cell>
          <cell r="D16" t="str">
            <v>2110-</v>
          </cell>
          <cell r="F16" t="str">
            <v>HUNTINGTON PED UNDERPASS</v>
          </cell>
          <cell r="G16">
            <v>41292303</v>
          </cell>
          <cell r="H16">
            <v>81560325</v>
          </cell>
          <cell r="I16" t="str">
            <v>concrete, culvert, filled</v>
          </cell>
          <cell r="J16" t="str">
            <v>1 span concrete, culvert, filled</v>
          </cell>
          <cell r="K16" t="str">
            <v xml:space="preserve"> </v>
          </cell>
          <cell r="L16">
            <v>12</v>
          </cell>
          <cell r="M16">
            <v>0</v>
          </cell>
          <cell r="N16">
            <v>0</v>
          </cell>
          <cell r="O16">
            <v>538</v>
          </cell>
          <cell r="Q16" t="str">
            <v>41%%d 29' 23" N</v>
          </cell>
          <cell r="R16" t="str">
            <v>81%%d 56' 30" W</v>
          </cell>
        </row>
        <row r="17">
          <cell r="A17">
            <v>1800426</v>
          </cell>
          <cell r="B17" t="str">
            <v>CUY</v>
          </cell>
          <cell r="C17">
            <v>6</v>
          </cell>
          <cell r="D17" t="str">
            <v>2210-</v>
          </cell>
          <cell r="F17" t="str">
            <v>PORTER CREEK &amp; PARK DRIVE</v>
          </cell>
          <cell r="G17">
            <v>41292239</v>
          </cell>
          <cell r="H17">
            <v>81555671</v>
          </cell>
          <cell r="I17" t="str">
            <v>concrete, arch, deck</v>
          </cell>
          <cell r="J17" t="str">
            <v>1 span concrete, arch, deck</v>
          </cell>
          <cell r="K17" t="str">
            <v>bituminous</v>
          </cell>
          <cell r="L17">
            <v>168</v>
          </cell>
          <cell r="M17">
            <v>53.6</v>
          </cell>
          <cell r="N17">
            <v>44</v>
          </cell>
          <cell r="O17">
            <v>9002</v>
          </cell>
          <cell r="Q17" t="str">
            <v>41%%d 29' 22" N</v>
          </cell>
          <cell r="R17" t="str">
            <v>81%%d 55' 57" W</v>
          </cell>
        </row>
        <row r="18">
          <cell r="A18">
            <v>1800450</v>
          </cell>
          <cell r="B18" t="str">
            <v>CUY</v>
          </cell>
          <cell r="C18">
            <v>6</v>
          </cell>
          <cell r="D18" t="str">
            <v>2570-</v>
          </cell>
          <cell r="F18" t="str">
            <v>CAHOON CRK 1.29 MI W 252</v>
          </cell>
          <cell r="G18">
            <v>41292007</v>
          </cell>
          <cell r="H18">
            <v>81553178</v>
          </cell>
          <cell r="I18" t="str">
            <v>concrete, arch, deck</v>
          </cell>
          <cell r="J18" t="str">
            <v>1 span concrete, arch, deck</v>
          </cell>
          <cell r="K18" t="str">
            <v>bituminous</v>
          </cell>
          <cell r="L18">
            <v>139</v>
          </cell>
          <cell r="M18">
            <v>40</v>
          </cell>
          <cell r="N18">
            <v>29.6</v>
          </cell>
          <cell r="O18">
            <v>3400</v>
          </cell>
          <cell r="Q18" t="str">
            <v>41%%d 29' 20" N</v>
          </cell>
          <cell r="R18" t="str">
            <v>81%%d 55' 32" W</v>
          </cell>
        </row>
        <row r="19">
          <cell r="A19">
            <v>1800493</v>
          </cell>
          <cell r="B19" t="str">
            <v>CUY</v>
          </cell>
          <cell r="C19">
            <v>6</v>
          </cell>
          <cell r="D19" t="str">
            <v>5120-</v>
          </cell>
          <cell r="F19" t="str">
            <v>SPERRY CRK 1.26 MI E 252</v>
          </cell>
          <cell r="G19">
            <v>41285496</v>
          </cell>
          <cell r="H19">
            <v>81523939</v>
          </cell>
          <cell r="I19" t="str">
            <v>steel, culvert, filled</v>
          </cell>
          <cell r="J19" t="str">
            <v>1 span steel, culvert, filled</v>
          </cell>
          <cell r="K19" t="str">
            <v xml:space="preserve"> </v>
          </cell>
          <cell r="L19">
            <v>12</v>
          </cell>
          <cell r="M19">
            <v>0</v>
          </cell>
          <cell r="N19">
            <v>0</v>
          </cell>
          <cell r="O19">
            <v>463</v>
          </cell>
          <cell r="Q19" t="str">
            <v>41%%d 28' 55" N</v>
          </cell>
          <cell r="R19" t="str">
            <v>81%%d 52' 39" W</v>
          </cell>
        </row>
        <row r="20">
          <cell r="A20">
            <v>1800574</v>
          </cell>
          <cell r="B20" t="str">
            <v>CUY</v>
          </cell>
          <cell r="C20">
            <v>6</v>
          </cell>
          <cell r="D20" t="str">
            <v>5590-</v>
          </cell>
          <cell r="F20" t="str">
            <v>STREAM 1.73 MI E. OF 252</v>
          </cell>
          <cell r="G20">
            <v>41285363</v>
          </cell>
          <cell r="H20">
            <v>81520013</v>
          </cell>
          <cell r="I20" t="str">
            <v>steel, culvert, filled</v>
          </cell>
          <cell r="J20" t="str">
            <v>1 span steel, culvert, filled</v>
          </cell>
          <cell r="K20" t="str">
            <v xml:space="preserve"> </v>
          </cell>
          <cell r="L20">
            <v>19.5</v>
          </cell>
          <cell r="M20">
            <v>0</v>
          </cell>
          <cell r="N20">
            <v>0</v>
          </cell>
          <cell r="O20">
            <v>818</v>
          </cell>
          <cell r="Q20" t="str">
            <v>41%%d 28' 54" N</v>
          </cell>
          <cell r="R20" t="str">
            <v>81%%d 52' 0" W</v>
          </cell>
        </row>
        <row r="21">
          <cell r="A21">
            <v>1800604</v>
          </cell>
          <cell r="B21" t="str">
            <v>CUY</v>
          </cell>
          <cell r="C21">
            <v>2</v>
          </cell>
          <cell r="D21" t="str">
            <v>7310-L</v>
          </cell>
          <cell r="F21" t="str">
            <v>US 6 WEST LAKE RD</v>
          </cell>
          <cell r="G21">
            <v>41290220</v>
          </cell>
          <cell r="H21">
            <v>81501659</v>
          </cell>
          <cell r="I21" t="str">
            <v>concrete, box beam, continuous</v>
          </cell>
          <cell r="J21" t="str">
            <v>3 span concrete, box beam, continuous</v>
          </cell>
          <cell r="K21" t="str">
            <v>micro-silica modified concrete</v>
          </cell>
          <cell r="L21">
            <v>247</v>
          </cell>
          <cell r="M21">
            <v>19</v>
          </cell>
          <cell r="N21">
            <v>19</v>
          </cell>
          <cell r="O21">
            <v>4693</v>
          </cell>
          <cell r="Q21" t="str">
            <v>41%%d 29' 20" N</v>
          </cell>
          <cell r="R21" t="str">
            <v>81%%d 50' 17" W</v>
          </cell>
        </row>
        <row r="22">
          <cell r="A22">
            <v>1800639</v>
          </cell>
          <cell r="B22" t="str">
            <v>CUY</v>
          </cell>
          <cell r="C22">
            <v>6</v>
          </cell>
          <cell r="D22" t="str">
            <v>7380-</v>
          </cell>
          <cell r="F22" t="str">
            <v>ROCKY RIVER,6A,YHT CLB LN</v>
          </cell>
          <cell r="G22">
            <v>41291233</v>
          </cell>
          <cell r="H22">
            <v>81495438</v>
          </cell>
          <cell r="I22" t="str">
            <v>steel, beam, continuous</v>
          </cell>
          <cell r="J22" t="str">
            <v>8 span steel, beam, continuous</v>
          </cell>
          <cell r="K22" t="str">
            <v>latex modified concrete</v>
          </cell>
          <cell r="L22">
            <v>1139</v>
          </cell>
          <cell r="M22">
            <v>72</v>
          </cell>
          <cell r="N22">
            <v>60</v>
          </cell>
          <cell r="O22">
            <v>82011</v>
          </cell>
          <cell r="Q22" t="str">
            <v>41%%d 29' 12" N</v>
          </cell>
          <cell r="R22" t="str">
            <v>81%%d 49' 54" W</v>
          </cell>
        </row>
        <row r="23">
          <cell r="A23">
            <v>1800699</v>
          </cell>
          <cell r="B23" t="str">
            <v>CUY</v>
          </cell>
          <cell r="C23">
            <v>6</v>
          </cell>
          <cell r="D23" t="str">
            <v>12240-</v>
          </cell>
          <cell r="F23" t="str">
            <v>West Blvd ramps</v>
          </cell>
          <cell r="G23">
            <v>41290640</v>
          </cell>
          <cell r="H23">
            <v>81444479</v>
          </cell>
          <cell r="I23" t="str">
            <v>concrete, arch, deck</v>
          </cell>
          <cell r="J23" t="str">
            <v>1 span concrete, arch, deck</v>
          </cell>
          <cell r="K23" t="str">
            <v>bituminous</v>
          </cell>
          <cell r="L23">
            <v>59.4</v>
          </cell>
          <cell r="M23">
            <v>97.5</v>
          </cell>
          <cell r="N23">
            <v>87</v>
          </cell>
          <cell r="O23">
            <v>5792</v>
          </cell>
          <cell r="Q23" t="str">
            <v>41%%d 29' 60" N</v>
          </cell>
          <cell r="R23" t="str">
            <v>81%%d 44' 45" W</v>
          </cell>
        </row>
        <row r="24">
          <cell r="A24">
            <v>1800728</v>
          </cell>
          <cell r="B24" t="str">
            <v>CUY</v>
          </cell>
          <cell r="C24">
            <v>6</v>
          </cell>
          <cell r="D24" t="str">
            <v>12260-</v>
          </cell>
          <cell r="F24" t="str">
            <v>LAKE AVE PED UNDE</v>
          </cell>
          <cell r="G24">
            <v>41290765</v>
          </cell>
          <cell r="H24">
            <v>81444227</v>
          </cell>
          <cell r="I24" t="str">
            <v>concrete, culvert, filled</v>
          </cell>
          <cell r="J24" t="str">
            <v>1 span concrete, culvert, filled</v>
          </cell>
          <cell r="K24" t="str">
            <v xml:space="preserve"> </v>
          </cell>
          <cell r="L24">
            <v>18</v>
          </cell>
          <cell r="M24">
            <v>0</v>
          </cell>
          <cell r="N24">
            <v>0</v>
          </cell>
          <cell r="O24">
            <v>1152</v>
          </cell>
          <cell r="Q24" t="str">
            <v>41%%d 29' 80" N</v>
          </cell>
          <cell r="R24" t="str">
            <v>81%%d 44' 42" W</v>
          </cell>
        </row>
        <row r="25">
          <cell r="A25">
            <v>1800752</v>
          </cell>
          <cell r="B25" t="str">
            <v>CUY</v>
          </cell>
          <cell r="C25">
            <v>6</v>
          </cell>
          <cell r="D25" t="str">
            <v>12660-</v>
          </cell>
          <cell r="F25" t="str">
            <v>EDGEWATER PED UND</v>
          </cell>
          <cell r="G25">
            <v>41291496</v>
          </cell>
          <cell r="H25">
            <v>81441807</v>
          </cell>
          <cell r="I25" t="str">
            <v>concrete, culvert, filled</v>
          </cell>
          <cell r="J25" t="str">
            <v>1 span concrete, culvert, filled</v>
          </cell>
          <cell r="K25" t="str">
            <v xml:space="preserve"> </v>
          </cell>
          <cell r="L25">
            <v>12</v>
          </cell>
          <cell r="M25">
            <v>0</v>
          </cell>
          <cell r="N25">
            <v>0</v>
          </cell>
          <cell r="O25">
            <v>432</v>
          </cell>
          <cell r="Q25" t="str">
            <v>41%%d 29' 15" N</v>
          </cell>
          <cell r="R25" t="str">
            <v>81%%d 44' 18" W</v>
          </cell>
        </row>
        <row r="26">
          <cell r="A26">
            <v>1800787</v>
          </cell>
          <cell r="B26" t="str">
            <v>CUY</v>
          </cell>
          <cell r="C26">
            <v>6</v>
          </cell>
          <cell r="D26" t="str">
            <v>13000-</v>
          </cell>
          <cell r="F26" t="str">
            <v>EDGEWATER PRK RMP</v>
          </cell>
          <cell r="G26">
            <v>41292420</v>
          </cell>
          <cell r="H26">
            <v>81435788</v>
          </cell>
          <cell r="I26" t="str">
            <v>concrete, frame, simple</v>
          </cell>
          <cell r="J26" t="str">
            <v>1 span concrete, frame, simple</v>
          </cell>
          <cell r="K26" t="str">
            <v>bituminous</v>
          </cell>
          <cell r="L26">
            <v>73</v>
          </cell>
          <cell r="M26">
            <v>75</v>
          </cell>
          <cell r="N26">
            <v>72</v>
          </cell>
          <cell r="O26">
            <v>5479</v>
          </cell>
          <cell r="Q26" t="str">
            <v>41%%d 29' 24" N</v>
          </cell>
          <cell r="R26" t="str">
            <v>81%%d 43' 58" W</v>
          </cell>
        </row>
        <row r="27">
          <cell r="A27">
            <v>1800817</v>
          </cell>
          <cell r="B27" t="str">
            <v>CUY</v>
          </cell>
          <cell r="C27">
            <v>6</v>
          </cell>
          <cell r="D27" t="str">
            <v>13350-</v>
          </cell>
          <cell r="F27" t="str">
            <v>NSC RR @ W58TH ST</v>
          </cell>
          <cell r="G27">
            <v>41292854</v>
          </cell>
          <cell r="H27">
            <v>81433667</v>
          </cell>
          <cell r="I27" t="str">
            <v>steel, girder (floor system), deck</v>
          </cell>
          <cell r="J27" t="str">
            <v>2 span steel, girder (floor system), deck</v>
          </cell>
          <cell r="K27" t="str">
            <v xml:space="preserve"> </v>
          </cell>
          <cell r="L27">
            <v>99</v>
          </cell>
          <cell r="M27">
            <v>52.3</v>
          </cell>
          <cell r="N27">
            <v>0</v>
          </cell>
          <cell r="O27">
            <v>5177</v>
          </cell>
          <cell r="Q27" t="str">
            <v>41%%d 29' 29" N</v>
          </cell>
          <cell r="R27" t="str">
            <v>81%%d 43' 37" W</v>
          </cell>
        </row>
        <row r="28">
          <cell r="A28">
            <v>1800841</v>
          </cell>
          <cell r="B28" t="str">
            <v>CUY</v>
          </cell>
          <cell r="C28">
            <v>747</v>
          </cell>
          <cell r="D28" t="str">
            <v>90-</v>
          </cell>
          <cell r="F28" t="str">
            <v>USR-6 (HERMAN)</v>
          </cell>
          <cell r="G28">
            <v>41291997</v>
          </cell>
          <cell r="H28">
            <v>81431206</v>
          </cell>
          <cell r="I28" t="str">
            <v>steel, girder (floor system), deck</v>
          </cell>
          <cell r="J28" t="str">
            <v>2 span steel, girder (floor system), deck</v>
          </cell>
          <cell r="K28" t="str">
            <v>monolithic</v>
          </cell>
          <cell r="L28">
            <v>127</v>
          </cell>
          <cell r="M28">
            <v>60.4</v>
          </cell>
          <cell r="N28">
            <v>48</v>
          </cell>
          <cell r="O28">
            <v>7673</v>
          </cell>
          <cell r="Q28" t="str">
            <v>41%%d 29' 20" N</v>
          </cell>
          <cell r="R28" t="str">
            <v>81%%d 43' 12" W</v>
          </cell>
        </row>
        <row r="29">
          <cell r="A29">
            <v>1800876</v>
          </cell>
          <cell r="B29" t="str">
            <v>CUY</v>
          </cell>
          <cell r="C29">
            <v>412</v>
          </cell>
          <cell r="D29" t="str">
            <v>5216-</v>
          </cell>
          <cell r="F29" t="str">
            <v>US 6</v>
          </cell>
          <cell r="G29">
            <v>41292867</v>
          </cell>
          <cell r="H29">
            <v>81423561</v>
          </cell>
          <cell r="I29" t="str">
            <v>concrete, frame, continuous</v>
          </cell>
          <cell r="J29" t="str">
            <v>2 span concrete, frame, continuous</v>
          </cell>
          <cell r="K29" t="str">
            <v>other</v>
          </cell>
          <cell r="L29">
            <v>57</v>
          </cell>
          <cell r="M29">
            <v>66</v>
          </cell>
          <cell r="N29">
            <v>50</v>
          </cell>
          <cell r="O29">
            <v>3762</v>
          </cell>
          <cell r="Q29" t="str">
            <v>41%%d 29' 29" N</v>
          </cell>
          <cell r="R29" t="str">
            <v>81%%d 42' 36" W</v>
          </cell>
        </row>
        <row r="30">
          <cell r="A30">
            <v>1800930</v>
          </cell>
          <cell r="B30" t="str">
            <v>CUY</v>
          </cell>
          <cell r="C30">
            <v>6</v>
          </cell>
          <cell r="D30" t="str">
            <v>14560-</v>
          </cell>
          <cell r="F30" t="str">
            <v>CUY. RIVER &amp; RTA</v>
          </cell>
          <cell r="G30">
            <v>41293096</v>
          </cell>
          <cell r="H30">
            <v>81422227</v>
          </cell>
          <cell r="I30" t="str">
            <v>steel, arch, thru</v>
          </cell>
          <cell r="J30" t="str">
            <v>1 span steel, arch, thru</v>
          </cell>
          <cell r="K30" t="str">
            <v>monolithic</v>
          </cell>
          <cell r="L30">
            <v>2656</v>
          </cell>
          <cell r="M30">
            <v>85.2</v>
          </cell>
          <cell r="N30">
            <v>72</v>
          </cell>
          <cell r="O30">
            <v>226204</v>
          </cell>
          <cell r="Q30" t="str">
            <v>41%%d 29' 31" N</v>
          </cell>
          <cell r="R30" t="str">
            <v>81%%d 42' 22" W</v>
          </cell>
        </row>
        <row r="31">
          <cell r="A31">
            <v>1800965</v>
          </cell>
          <cell r="B31" t="str">
            <v>CUY</v>
          </cell>
          <cell r="C31">
            <v>6</v>
          </cell>
          <cell r="D31" t="str">
            <v>17210-</v>
          </cell>
          <cell r="F31" t="str">
            <v>NSC RR @ E 39TH</v>
          </cell>
          <cell r="G31">
            <v>41304727</v>
          </cell>
          <cell r="H31">
            <v>81395057</v>
          </cell>
          <cell r="I31" t="str">
            <v>steel, girder (floor system), orthotropic</v>
          </cell>
          <cell r="J31" t="str">
            <v>5 span steel, girder (floor system), orthotropic</v>
          </cell>
          <cell r="K31" t="str">
            <v xml:space="preserve"> </v>
          </cell>
          <cell r="L31">
            <v>130</v>
          </cell>
          <cell r="M31">
            <v>58.9</v>
          </cell>
          <cell r="N31">
            <v>0</v>
          </cell>
          <cell r="O31">
            <v>7664</v>
          </cell>
          <cell r="Q31" t="str">
            <v>41%%d 30' 47" N</v>
          </cell>
          <cell r="R31" t="str">
            <v>81%%d 39' 51" W</v>
          </cell>
        </row>
        <row r="32">
          <cell r="A32">
            <v>1801023</v>
          </cell>
          <cell r="B32" t="str">
            <v>CUY</v>
          </cell>
          <cell r="C32">
            <v>6</v>
          </cell>
          <cell r="D32" t="str">
            <v>19520-</v>
          </cell>
          <cell r="F32" t="str">
            <v>MLK BLVD&amp;DOAN BRK</v>
          </cell>
          <cell r="G32">
            <v>41311602</v>
          </cell>
          <cell r="H32">
            <v>81371761</v>
          </cell>
          <cell r="I32" t="str">
            <v>other, arch, deck</v>
          </cell>
          <cell r="J32" t="str">
            <v>2 span other, arch, deck</v>
          </cell>
          <cell r="K32" t="str">
            <v>concrete overlay</v>
          </cell>
          <cell r="L32">
            <v>120</v>
          </cell>
          <cell r="M32">
            <v>80</v>
          </cell>
          <cell r="N32">
            <v>50</v>
          </cell>
          <cell r="O32">
            <v>9601</v>
          </cell>
          <cell r="Q32" t="str">
            <v>41%%d 31' 16" N</v>
          </cell>
          <cell r="R32" t="str">
            <v>81%%d 37' 18" W</v>
          </cell>
        </row>
        <row r="33">
          <cell r="A33">
            <v>1801031</v>
          </cell>
          <cell r="B33" t="str">
            <v>CUY</v>
          </cell>
          <cell r="C33">
            <v>6</v>
          </cell>
          <cell r="D33" t="str">
            <v>21270-</v>
          </cell>
          <cell r="F33" t="str">
            <v>E BR. DUGWAY BRK</v>
          </cell>
          <cell r="G33">
            <v>41312509</v>
          </cell>
          <cell r="H33">
            <v>81352030</v>
          </cell>
          <cell r="I33" t="str">
            <v>stone, culveret, filled</v>
          </cell>
          <cell r="J33" t="str">
            <v>1 span stone, culveret, filled</v>
          </cell>
          <cell r="K33" t="str">
            <v xml:space="preserve"> </v>
          </cell>
          <cell r="L33">
            <v>15</v>
          </cell>
          <cell r="M33">
            <v>0</v>
          </cell>
          <cell r="N33">
            <v>0</v>
          </cell>
          <cell r="O33">
            <v>1109</v>
          </cell>
          <cell r="Q33" t="str">
            <v>41%%d 31' 25" N</v>
          </cell>
          <cell r="R33" t="str">
            <v>81%%d 35' 20" W</v>
          </cell>
        </row>
        <row r="34">
          <cell r="A34">
            <v>1801058</v>
          </cell>
          <cell r="B34" t="str">
            <v>CUY</v>
          </cell>
          <cell r="C34">
            <v>6</v>
          </cell>
          <cell r="D34" t="str">
            <v>21020-</v>
          </cell>
          <cell r="F34" t="str">
            <v>NSC RR,RTA5@ HAYDEN</v>
          </cell>
          <cell r="G34">
            <v>41312279</v>
          </cell>
          <cell r="H34">
            <v>81353463</v>
          </cell>
          <cell r="I34" t="str">
            <v>steel, girder (floor system), deck</v>
          </cell>
          <cell r="J34" t="str">
            <v>3 span steel, girder (floor system), deck</v>
          </cell>
          <cell r="K34" t="str">
            <v xml:space="preserve"> </v>
          </cell>
          <cell r="L34">
            <v>122</v>
          </cell>
          <cell r="M34">
            <v>16</v>
          </cell>
          <cell r="N34">
            <v>0</v>
          </cell>
          <cell r="O34">
            <v>1948</v>
          </cell>
          <cell r="Q34" t="str">
            <v>41%%d 31' 23" N</v>
          </cell>
          <cell r="R34" t="str">
            <v>81%%d 35' 35" W</v>
          </cell>
        </row>
        <row r="35">
          <cell r="A35">
            <v>1801066</v>
          </cell>
          <cell r="B35" t="str">
            <v>CUY</v>
          </cell>
          <cell r="C35">
            <v>6</v>
          </cell>
          <cell r="D35" t="str">
            <v>23200-</v>
          </cell>
          <cell r="F35" t="str">
            <v>9MILE RUN.04MI W BELVOIR</v>
          </cell>
          <cell r="G35">
            <v>41324613</v>
          </cell>
          <cell r="H35">
            <v>81335678</v>
          </cell>
          <cell r="I35" t="str">
            <v>stone, culveret, filled</v>
          </cell>
          <cell r="J35" t="str">
            <v>1 span stone, culveret, filled</v>
          </cell>
          <cell r="K35" t="str">
            <v xml:space="preserve"> </v>
          </cell>
          <cell r="L35">
            <v>21</v>
          </cell>
          <cell r="M35">
            <v>0</v>
          </cell>
          <cell r="N35">
            <v>0</v>
          </cell>
          <cell r="O35">
            <v>1496</v>
          </cell>
          <cell r="Q35" t="str">
            <v>41%%d 32' 46" N</v>
          </cell>
          <cell r="R35" t="str">
            <v>81%%d 33' 57" W</v>
          </cell>
        </row>
        <row r="36">
          <cell r="A36">
            <v>1801074</v>
          </cell>
          <cell r="B36" t="str">
            <v>CUY</v>
          </cell>
          <cell r="C36" t="str">
            <v>0006A</v>
          </cell>
          <cell r="D36" t="str">
            <v>420-</v>
          </cell>
          <cell r="F36" t="str">
            <v>ROCKY RIVER</v>
          </cell>
          <cell r="G36">
            <v>41285690</v>
          </cell>
          <cell r="H36">
            <v>81495708</v>
          </cell>
          <cell r="I36" t="str">
            <v>steel, girder (floor system), deck</v>
          </cell>
          <cell r="J36" t="str">
            <v>3 span steel, girder (floor system), deck</v>
          </cell>
          <cell r="K36" t="str">
            <v>micro-silica modified concrete</v>
          </cell>
          <cell r="L36">
            <v>640</v>
          </cell>
          <cell r="M36">
            <v>80</v>
          </cell>
          <cell r="N36">
            <v>74</v>
          </cell>
          <cell r="O36">
            <v>51204</v>
          </cell>
          <cell r="Q36" t="str">
            <v>41%%d 28' 57" N</v>
          </cell>
          <cell r="R36" t="str">
            <v>81%%d 49' 57" W</v>
          </cell>
        </row>
        <row r="37">
          <cell r="A37">
            <v>1801082</v>
          </cell>
          <cell r="B37" t="str">
            <v>CUY</v>
          </cell>
          <cell r="C37">
            <v>6</v>
          </cell>
          <cell r="D37" t="str">
            <v>25370-</v>
          </cell>
          <cell r="F37" t="str">
            <v>EUCLID CREEK</v>
          </cell>
          <cell r="G37">
            <v>41340582</v>
          </cell>
          <cell r="H37">
            <v>81320941</v>
          </cell>
          <cell r="I37" t="str">
            <v>concrete, arch, deck</v>
          </cell>
          <cell r="J37" t="str">
            <v>1 span concrete, arch, deck</v>
          </cell>
          <cell r="K37" t="str">
            <v>concrete overlay</v>
          </cell>
          <cell r="L37">
            <v>50</v>
          </cell>
          <cell r="M37">
            <v>96.6</v>
          </cell>
          <cell r="N37">
            <v>56.7</v>
          </cell>
          <cell r="O37">
            <v>4833</v>
          </cell>
          <cell r="Q37" t="str">
            <v>41%%d 34' 60" N</v>
          </cell>
          <cell r="R37" t="str">
            <v>81%%d 32' 90" W</v>
          </cell>
        </row>
        <row r="38">
          <cell r="A38">
            <v>1801090</v>
          </cell>
          <cell r="B38" t="str">
            <v>CUY</v>
          </cell>
          <cell r="C38" t="str">
            <v>0006A</v>
          </cell>
          <cell r="D38" t="str">
            <v>260-</v>
          </cell>
          <cell r="F38" t="str">
            <v>NSC RR NORTH OF DEPOT ST</v>
          </cell>
          <cell r="G38">
            <v>41290303</v>
          </cell>
          <cell r="H38">
            <v>81500225</v>
          </cell>
          <cell r="I38" t="str">
            <v>steel, beam, continuous</v>
          </cell>
          <cell r="J38" t="str">
            <v>4 span steel, beam, continuous</v>
          </cell>
          <cell r="K38" t="str">
            <v xml:space="preserve"> </v>
          </cell>
          <cell r="L38">
            <v>63</v>
          </cell>
          <cell r="M38">
            <v>16</v>
          </cell>
          <cell r="N38">
            <v>0</v>
          </cell>
          <cell r="O38">
            <v>1012</v>
          </cell>
          <cell r="Q38" t="str">
            <v>41%%d 29' 30" N</v>
          </cell>
          <cell r="R38" t="str">
            <v>81%%d 50' 20" W</v>
          </cell>
        </row>
        <row r="39">
          <cell r="A39">
            <v>1801112</v>
          </cell>
          <cell r="B39" t="str">
            <v>CUY</v>
          </cell>
          <cell r="C39">
            <v>2</v>
          </cell>
          <cell r="D39" t="str">
            <v>7310-R</v>
          </cell>
          <cell r="F39" t="str">
            <v>US6A EB(CUY-6A-0003)</v>
          </cell>
          <cell r="G39">
            <v>41290068</v>
          </cell>
          <cell r="H39">
            <v>81501368</v>
          </cell>
          <cell r="I39" t="str">
            <v>concrete, box beam, continuous</v>
          </cell>
          <cell r="J39" t="str">
            <v>3 span concrete, box beam, continuous</v>
          </cell>
          <cell r="K39" t="str">
            <v>micro-silica modified concrete</v>
          </cell>
          <cell r="L39">
            <v>185</v>
          </cell>
          <cell r="M39">
            <v>23.7</v>
          </cell>
          <cell r="N39">
            <v>19.3</v>
          </cell>
          <cell r="O39">
            <v>4381</v>
          </cell>
          <cell r="Q39" t="str">
            <v>41%%d 29' 10" N</v>
          </cell>
          <cell r="R39" t="str">
            <v>81%%d 50' 14" W</v>
          </cell>
        </row>
        <row r="40">
          <cell r="A40">
            <v>1801147</v>
          </cell>
          <cell r="B40" t="str">
            <v>CUY</v>
          </cell>
          <cell r="C40" t="str">
            <v>0006A</v>
          </cell>
          <cell r="D40" t="str">
            <v>4460-</v>
          </cell>
          <cell r="F40" t="str">
            <v>RTA78,NSC W. OF BEREA RD</v>
          </cell>
          <cell r="G40">
            <v>41285084</v>
          </cell>
          <cell r="H40">
            <v>81452757</v>
          </cell>
          <cell r="I40" t="str">
            <v>concrete, beam, simple</v>
          </cell>
          <cell r="J40" t="str">
            <v>1 span concrete, beam, simple</v>
          </cell>
          <cell r="K40" t="str">
            <v>bituminous</v>
          </cell>
          <cell r="L40">
            <v>42</v>
          </cell>
          <cell r="M40">
            <v>64</v>
          </cell>
          <cell r="N40">
            <v>48</v>
          </cell>
          <cell r="O40">
            <v>2691</v>
          </cell>
          <cell r="Q40" t="str">
            <v>41%%d 28' 51" N</v>
          </cell>
          <cell r="R40" t="str">
            <v>81%%d 45' 28" W</v>
          </cell>
        </row>
        <row r="41">
          <cell r="A41">
            <v>1801163</v>
          </cell>
          <cell r="B41" t="str">
            <v>CUY</v>
          </cell>
          <cell r="C41" t="str">
            <v>0006A</v>
          </cell>
          <cell r="D41" t="str">
            <v>4560-</v>
          </cell>
          <cell r="F41" t="str">
            <v>NSC RR WEST OF BEREA RD.</v>
          </cell>
          <cell r="G41">
            <v>41284920</v>
          </cell>
          <cell r="H41">
            <v>81452217</v>
          </cell>
          <cell r="I41" t="str">
            <v>steel, girder (floor system), thru</v>
          </cell>
          <cell r="J41" t="str">
            <v>1 span steel, girder (floor system), thru</v>
          </cell>
          <cell r="K41" t="str">
            <v xml:space="preserve"> </v>
          </cell>
          <cell r="L41">
            <v>103</v>
          </cell>
          <cell r="M41">
            <v>16</v>
          </cell>
          <cell r="N41">
            <v>0</v>
          </cell>
          <cell r="O41">
            <v>1647</v>
          </cell>
          <cell r="Q41" t="str">
            <v>41%%d 28' 49" N</v>
          </cell>
          <cell r="R41" t="str">
            <v>81%%d 45' 22" W</v>
          </cell>
        </row>
        <row r="42">
          <cell r="A42">
            <v>1801171</v>
          </cell>
          <cell r="B42" t="str">
            <v>CUY</v>
          </cell>
          <cell r="C42" t="str">
            <v>0006A</v>
          </cell>
          <cell r="D42" t="str">
            <v>4800-</v>
          </cell>
          <cell r="F42" t="str">
            <v>NSC,RTA76 NEAR W 98TH ST</v>
          </cell>
          <cell r="G42">
            <v>41284758</v>
          </cell>
          <cell r="H42">
            <v>81450533</v>
          </cell>
          <cell r="I42" t="str">
            <v>steel, beam, continuous</v>
          </cell>
          <cell r="J42" t="str">
            <v>2 span steel, beam, continuous</v>
          </cell>
          <cell r="K42" t="str">
            <v>monolithic</v>
          </cell>
          <cell r="L42">
            <v>167</v>
          </cell>
          <cell r="M42">
            <v>80.099999999999994</v>
          </cell>
          <cell r="N42">
            <v>72.099999999999994</v>
          </cell>
          <cell r="O42">
            <v>13369</v>
          </cell>
          <cell r="Q42" t="str">
            <v>41%%d 28' 48" N</v>
          </cell>
          <cell r="R42" t="str">
            <v>81%%d 45' 50" W</v>
          </cell>
        </row>
        <row r="43">
          <cell r="A43">
            <v>1801201</v>
          </cell>
          <cell r="B43" t="str">
            <v>CUY</v>
          </cell>
          <cell r="C43">
            <v>8</v>
          </cell>
          <cell r="D43" t="str">
            <v>1270-</v>
          </cell>
          <cell r="F43" t="str">
            <v>CSX RR SOUTH OF FORBES</v>
          </cell>
          <cell r="G43">
            <v>41220800</v>
          </cell>
          <cell r="H43">
            <v>81313654</v>
          </cell>
          <cell r="I43" t="str">
            <v>steel, girder (floor system), deck</v>
          </cell>
          <cell r="J43" t="str">
            <v>6 span steel, girder (floor system), deck</v>
          </cell>
          <cell r="K43" t="str">
            <v>monolithic</v>
          </cell>
          <cell r="L43">
            <v>607.70000000000005</v>
          </cell>
          <cell r="M43">
            <v>45.7</v>
          </cell>
          <cell r="N43">
            <v>40.299999999999997</v>
          </cell>
          <cell r="O43">
            <v>27752</v>
          </cell>
          <cell r="Q43" t="str">
            <v>41%%d 22' 80" N</v>
          </cell>
          <cell r="R43" t="str">
            <v>81%%d 31' 37" W</v>
          </cell>
        </row>
        <row r="44">
          <cell r="A44">
            <v>1801244</v>
          </cell>
          <cell r="B44" t="str">
            <v>CUY</v>
          </cell>
          <cell r="C44">
            <v>8</v>
          </cell>
          <cell r="D44" t="str">
            <v>2260-</v>
          </cell>
          <cell r="F44" t="str">
            <v>SR-14&amp;TNKRS CREEK&amp;WLE RR</v>
          </cell>
          <cell r="G44">
            <v>41225907</v>
          </cell>
          <cell r="H44">
            <v>81313601</v>
          </cell>
          <cell r="I44" t="str">
            <v>steel, beam, continuous</v>
          </cell>
          <cell r="J44" t="str">
            <v>11 span steel, beam, continuous</v>
          </cell>
          <cell r="K44" t="str">
            <v>latex modified concrete</v>
          </cell>
          <cell r="L44">
            <v>1607</v>
          </cell>
          <cell r="M44">
            <v>66.3</v>
          </cell>
          <cell r="N44">
            <v>52</v>
          </cell>
          <cell r="O44">
            <v>106597</v>
          </cell>
          <cell r="Q44" t="str">
            <v>41%%d 22' 59" N</v>
          </cell>
          <cell r="R44" t="str">
            <v>81%%d 31' 36" W</v>
          </cell>
        </row>
        <row r="45">
          <cell r="A45">
            <v>1801279</v>
          </cell>
          <cell r="B45" t="str">
            <v>CUY</v>
          </cell>
          <cell r="C45">
            <v>8</v>
          </cell>
          <cell r="D45" t="str">
            <v>5200-</v>
          </cell>
          <cell r="F45" t="str">
            <v>NSC RR S OF MILES</v>
          </cell>
          <cell r="G45">
            <v>41252974</v>
          </cell>
          <cell r="H45">
            <v>81313600</v>
          </cell>
          <cell r="I45" t="str">
            <v>steel, girder (floor system), thru</v>
          </cell>
          <cell r="J45" t="str">
            <v>1 span steel, girder (floor system), thru</v>
          </cell>
          <cell r="K45" t="str">
            <v xml:space="preserve"> </v>
          </cell>
          <cell r="L45">
            <v>99</v>
          </cell>
          <cell r="M45">
            <v>22.6</v>
          </cell>
          <cell r="N45">
            <v>18</v>
          </cell>
          <cell r="O45">
            <v>2239</v>
          </cell>
          <cell r="Q45" t="str">
            <v>41%%d 25' 30" N</v>
          </cell>
          <cell r="R45" t="str">
            <v>81%%d 31' 36" W</v>
          </cell>
        </row>
        <row r="46">
          <cell r="A46">
            <v>1801300</v>
          </cell>
          <cell r="B46" t="str">
            <v>CUY</v>
          </cell>
          <cell r="C46">
            <v>10</v>
          </cell>
          <cell r="D46" t="str">
            <v>10530-</v>
          </cell>
          <cell r="F46" t="str">
            <v>RTA #87 @ W 143rd</v>
          </cell>
          <cell r="G46">
            <v>41271504</v>
          </cell>
          <cell r="H46">
            <v>81474170</v>
          </cell>
          <cell r="I46" t="str">
            <v>steel, girder (floor system), thru</v>
          </cell>
          <cell r="J46" t="str">
            <v>2 span steel, girder (floor system), thru</v>
          </cell>
          <cell r="K46" t="str">
            <v xml:space="preserve"> </v>
          </cell>
          <cell r="L46">
            <v>88</v>
          </cell>
          <cell r="M46">
            <v>27.8</v>
          </cell>
          <cell r="N46">
            <v>0</v>
          </cell>
          <cell r="O46">
            <v>2449</v>
          </cell>
          <cell r="Q46" t="str">
            <v>41%%d 27' 15" N</v>
          </cell>
          <cell r="R46" t="str">
            <v>81%%d 47' 42" W</v>
          </cell>
        </row>
        <row r="47">
          <cell r="A47">
            <v>1801301</v>
          </cell>
          <cell r="B47" t="str">
            <v>CUY</v>
          </cell>
          <cell r="C47">
            <v>10</v>
          </cell>
          <cell r="D47" t="str">
            <v>10540-</v>
          </cell>
          <cell r="F47" t="str">
            <v>NSC RR, RTA #87 @ W143RD</v>
          </cell>
          <cell r="G47">
            <v>41271510</v>
          </cell>
          <cell r="H47">
            <v>81474136</v>
          </cell>
          <cell r="I47" t="str">
            <v>steel, girder (floor system), thru</v>
          </cell>
          <cell r="J47" t="str">
            <v>2 span steel, girder (floor system), thru</v>
          </cell>
          <cell r="K47" t="str">
            <v xml:space="preserve"> </v>
          </cell>
          <cell r="L47">
            <v>88</v>
          </cell>
          <cell r="M47">
            <v>45.5</v>
          </cell>
          <cell r="N47">
            <v>0</v>
          </cell>
          <cell r="O47">
            <v>4004</v>
          </cell>
          <cell r="Q47" t="str">
            <v>41%%d 27' 15" N</v>
          </cell>
          <cell r="R47" t="str">
            <v>81%%d 47' 41" W</v>
          </cell>
        </row>
        <row r="48">
          <cell r="A48">
            <v>1801309</v>
          </cell>
          <cell r="B48" t="str">
            <v>CUY</v>
          </cell>
          <cell r="C48">
            <v>8</v>
          </cell>
          <cell r="D48" t="str">
            <v>6740-</v>
          </cell>
          <cell r="F48" t="str">
            <v>MILL CREEK S. OF HARVARD</v>
          </cell>
          <cell r="G48">
            <v>41264550</v>
          </cell>
          <cell r="H48">
            <v>81315441</v>
          </cell>
          <cell r="I48" t="str">
            <v>concrete, culvert, filled</v>
          </cell>
          <cell r="J48" t="str">
            <v>1 span concrete, culvert, filled</v>
          </cell>
          <cell r="K48" t="str">
            <v xml:space="preserve"> </v>
          </cell>
          <cell r="L48">
            <v>14</v>
          </cell>
          <cell r="M48">
            <v>0</v>
          </cell>
          <cell r="N48">
            <v>0</v>
          </cell>
          <cell r="O48">
            <v>1399</v>
          </cell>
          <cell r="Q48" t="str">
            <v>41%%d 26' 46" N</v>
          </cell>
          <cell r="R48" t="str">
            <v>81%%d 31' 54" W</v>
          </cell>
        </row>
        <row r="49">
          <cell r="A49">
            <v>1801325</v>
          </cell>
          <cell r="B49" t="str">
            <v>CUY</v>
          </cell>
          <cell r="C49">
            <v>10</v>
          </cell>
          <cell r="D49" t="str">
            <v>8690-</v>
          </cell>
          <cell r="F49" t="str">
            <v>VALLEY PKWY/ROCKY RIVER</v>
          </cell>
          <cell r="G49">
            <v>41270459</v>
          </cell>
          <cell r="H49">
            <v>81492717</v>
          </cell>
          <cell r="I49" t="str">
            <v>steel, arch, deck</v>
          </cell>
          <cell r="J49" t="str">
            <v>4 span steel, arch, deck</v>
          </cell>
          <cell r="K49" t="str">
            <v>latex modified concrete</v>
          </cell>
          <cell r="L49">
            <v>1230</v>
          </cell>
          <cell r="M49">
            <v>64.7</v>
          </cell>
          <cell r="N49">
            <v>52</v>
          </cell>
          <cell r="O49">
            <v>79540</v>
          </cell>
          <cell r="Q49" t="str">
            <v>41%%d 27' 50" N</v>
          </cell>
          <cell r="R49" t="str">
            <v>81%%d 49' 27" W</v>
          </cell>
        </row>
        <row r="50">
          <cell r="A50">
            <v>1801384</v>
          </cell>
          <cell r="B50" t="str">
            <v>CUY</v>
          </cell>
          <cell r="C50">
            <v>10</v>
          </cell>
          <cell r="D50" t="str">
            <v>10520-</v>
          </cell>
          <cell r="F50" t="str">
            <v>NS SIDDING @ W 143RD</v>
          </cell>
          <cell r="G50">
            <v>41271495</v>
          </cell>
          <cell r="H50">
            <v>81474220</v>
          </cell>
          <cell r="I50" t="str">
            <v>steel, girder (floor system), thru</v>
          </cell>
          <cell r="J50" t="str">
            <v>2 span steel, girder (floor system), thru</v>
          </cell>
          <cell r="K50" t="str">
            <v xml:space="preserve"> </v>
          </cell>
          <cell r="L50">
            <v>88</v>
          </cell>
          <cell r="M50">
            <v>22.3</v>
          </cell>
          <cell r="N50">
            <v>0</v>
          </cell>
          <cell r="O50">
            <v>1958</v>
          </cell>
          <cell r="Q50" t="str">
            <v>41%%d 27' 15" N</v>
          </cell>
          <cell r="R50" t="str">
            <v>81%%d 47' 42" W</v>
          </cell>
        </row>
        <row r="51">
          <cell r="A51">
            <v>1801414</v>
          </cell>
          <cell r="B51" t="str">
            <v>CUY</v>
          </cell>
          <cell r="C51">
            <v>10</v>
          </cell>
          <cell r="D51" t="str">
            <v>14460-</v>
          </cell>
          <cell r="F51" t="str">
            <v>RTA65,NSCRR @ W58TH</v>
          </cell>
          <cell r="G51">
            <v>41283326</v>
          </cell>
          <cell r="H51">
            <v>81433467</v>
          </cell>
          <cell r="I51" t="str">
            <v>steel, beam, continuous</v>
          </cell>
          <cell r="J51" t="str">
            <v>3 span steel, beam, continuous</v>
          </cell>
          <cell r="K51" t="str">
            <v>monolithic</v>
          </cell>
          <cell r="L51">
            <v>196</v>
          </cell>
          <cell r="M51">
            <v>62.8</v>
          </cell>
          <cell r="N51">
            <v>46</v>
          </cell>
          <cell r="O51">
            <v>12303</v>
          </cell>
          <cell r="Q51" t="str">
            <v>41%%d 28' 33" N</v>
          </cell>
          <cell r="R51" t="str">
            <v>81%%d 43' 35" W</v>
          </cell>
        </row>
        <row r="52">
          <cell r="A52">
            <v>1801449</v>
          </cell>
          <cell r="B52" t="str">
            <v>CUY</v>
          </cell>
          <cell r="C52">
            <v>10</v>
          </cell>
          <cell r="D52" t="str">
            <v>15910-</v>
          </cell>
          <cell r="F52" t="str">
            <v>GCRTA &amp; NSC RR</v>
          </cell>
          <cell r="G52">
            <v>41290545</v>
          </cell>
          <cell r="H52">
            <v>81420521</v>
          </cell>
          <cell r="I52" t="str">
            <v>steel, beam, continuous</v>
          </cell>
          <cell r="J52" t="str">
            <v>4 span steel, beam, continuous</v>
          </cell>
          <cell r="K52" t="str">
            <v>monolithic</v>
          </cell>
          <cell r="L52">
            <v>159</v>
          </cell>
          <cell r="M52">
            <v>100</v>
          </cell>
          <cell r="N52">
            <v>72</v>
          </cell>
          <cell r="O52">
            <v>15898</v>
          </cell>
          <cell r="Q52" t="str">
            <v>41%%d 29' 50" N</v>
          </cell>
          <cell r="R52" t="str">
            <v>81%%d 42' 50" W</v>
          </cell>
        </row>
        <row r="53">
          <cell r="A53">
            <v>1801473</v>
          </cell>
          <cell r="B53" t="str">
            <v>CUY</v>
          </cell>
          <cell r="C53">
            <v>10</v>
          </cell>
          <cell r="D53" t="str">
            <v>15940-</v>
          </cell>
          <cell r="F53" t="str">
            <v>COLUMBUS RD</v>
          </cell>
          <cell r="G53">
            <v>41290680</v>
          </cell>
          <cell r="H53">
            <v>81420224</v>
          </cell>
          <cell r="I53" t="str">
            <v>concrete, frame, continuous</v>
          </cell>
          <cell r="J53" t="str">
            <v>3 span concrete, frame, continuous</v>
          </cell>
          <cell r="K53" t="str">
            <v>latex modified concrete</v>
          </cell>
          <cell r="L53">
            <v>95</v>
          </cell>
          <cell r="M53">
            <v>100</v>
          </cell>
          <cell r="N53">
            <v>72</v>
          </cell>
          <cell r="O53">
            <v>9505</v>
          </cell>
          <cell r="Q53" t="str">
            <v>41%%d 29' 70" N</v>
          </cell>
          <cell r="R53" t="str">
            <v>81%%d 42' 20" W</v>
          </cell>
        </row>
        <row r="54">
          <cell r="A54">
            <v>1801481</v>
          </cell>
          <cell r="B54" t="str">
            <v>CUY</v>
          </cell>
          <cell r="C54">
            <v>10</v>
          </cell>
          <cell r="D54" t="str">
            <v>16080-</v>
          </cell>
          <cell r="F54" t="str">
            <v>WEST 18TH STREET</v>
          </cell>
          <cell r="G54">
            <v>41291286</v>
          </cell>
          <cell r="H54">
            <v>81414966</v>
          </cell>
          <cell r="I54" t="str">
            <v>steel, beam, simple</v>
          </cell>
          <cell r="J54" t="str">
            <v>1 span steel, beam, simple</v>
          </cell>
          <cell r="K54" t="str">
            <v>concrete overlay</v>
          </cell>
          <cell r="L54">
            <v>58</v>
          </cell>
          <cell r="M54">
            <v>83</v>
          </cell>
          <cell r="N54">
            <v>60</v>
          </cell>
          <cell r="O54">
            <v>4812</v>
          </cell>
          <cell r="Q54" t="str">
            <v>41%%d 29' 13" N</v>
          </cell>
          <cell r="R54" t="str">
            <v>81%%d 41' 50" W</v>
          </cell>
        </row>
        <row r="55">
          <cell r="A55">
            <v>1801503</v>
          </cell>
          <cell r="B55" t="str">
            <v>CUY</v>
          </cell>
          <cell r="C55">
            <v>10</v>
          </cell>
          <cell r="D55" t="str">
            <v>16130-</v>
          </cell>
          <cell r="F55" t="str">
            <v>CUY RIVER VALLEY &amp; FI RR</v>
          </cell>
          <cell r="G55">
            <v>41291456</v>
          </cell>
          <cell r="H55">
            <v>81414719</v>
          </cell>
          <cell r="I55" t="str">
            <v>steel, truss, deck</v>
          </cell>
          <cell r="J55" t="str">
            <v>15 span steel, truss, deck</v>
          </cell>
          <cell r="K55" t="str">
            <v>micro-silica modified concrete</v>
          </cell>
          <cell r="L55">
            <v>3657.3</v>
          </cell>
          <cell r="M55">
            <v>83</v>
          </cell>
          <cell r="N55">
            <v>60</v>
          </cell>
          <cell r="O55">
            <v>303559</v>
          </cell>
          <cell r="Q55" t="str">
            <v>41%%d 29' 15" N</v>
          </cell>
          <cell r="R55" t="str">
            <v>81%%d 41' 47" W</v>
          </cell>
        </row>
        <row r="56">
          <cell r="A56">
            <v>1801511</v>
          </cell>
          <cell r="B56" t="str">
            <v>CUY</v>
          </cell>
          <cell r="C56">
            <v>10</v>
          </cell>
          <cell r="D56" t="str">
            <v>16850-</v>
          </cell>
          <cell r="F56" t="str">
            <v>RTA46 &amp; CUT @ E 4TH ST</v>
          </cell>
          <cell r="G56">
            <v>41293790</v>
          </cell>
          <cell r="H56">
            <v>81411182</v>
          </cell>
          <cell r="I56" t="str">
            <v>concrete, beam, continuous</v>
          </cell>
          <cell r="J56" t="str">
            <v>5 span concrete, beam, continuous</v>
          </cell>
          <cell r="K56" t="str">
            <v>micro-silica modified concrete</v>
          </cell>
          <cell r="L56">
            <v>156</v>
          </cell>
          <cell r="M56">
            <v>193</v>
          </cell>
          <cell r="N56">
            <v>165</v>
          </cell>
          <cell r="O56">
            <v>30107</v>
          </cell>
          <cell r="Q56" t="str">
            <v>41%%d 29' 38" N</v>
          </cell>
          <cell r="R56" t="str">
            <v>81%%d 41' 12" W</v>
          </cell>
        </row>
        <row r="57">
          <cell r="A57">
            <v>1801546</v>
          </cell>
          <cell r="B57" t="str">
            <v>CUY</v>
          </cell>
          <cell r="C57">
            <v>14</v>
          </cell>
          <cell r="D57" t="str">
            <v>1840-</v>
          </cell>
          <cell r="F57" t="str">
            <v>NSC RR @ EAST 34TH ST.</v>
          </cell>
          <cell r="G57">
            <v>41285901</v>
          </cell>
          <cell r="H57">
            <v>81395636</v>
          </cell>
          <cell r="I57" t="str">
            <v>steel, girder (floor system), deck</v>
          </cell>
          <cell r="J57" t="str">
            <v>1 span steel, girder (floor system), deck</v>
          </cell>
          <cell r="K57" t="str">
            <v>concrete overlay</v>
          </cell>
          <cell r="L57">
            <v>161</v>
          </cell>
          <cell r="M57">
            <v>52</v>
          </cell>
          <cell r="N57">
            <v>42</v>
          </cell>
          <cell r="O57">
            <v>8374</v>
          </cell>
          <cell r="Q57" t="str">
            <v>41%%d 28' 59" N</v>
          </cell>
          <cell r="R57" t="str">
            <v>81%%d 39' 56" W</v>
          </cell>
        </row>
        <row r="58">
          <cell r="A58">
            <v>1801554</v>
          </cell>
          <cell r="B58" t="str">
            <v>CUY</v>
          </cell>
          <cell r="C58">
            <v>14</v>
          </cell>
          <cell r="D58" t="str">
            <v>1740-</v>
          </cell>
          <cell r="F58" t="str">
            <v>NSC RR&amp; RTA#40 @E.34 ST</v>
          </cell>
          <cell r="G58">
            <v>41291043</v>
          </cell>
          <cell r="H58">
            <v>81395915</v>
          </cell>
          <cell r="I58" t="str">
            <v>steel, beam, continuous</v>
          </cell>
          <cell r="J58" t="str">
            <v>2 span steel, beam, continuous</v>
          </cell>
          <cell r="K58" t="str">
            <v>monolithic</v>
          </cell>
          <cell r="L58">
            <v>283</v>
          </cell>
          <cell r="M58">
            <v>65</v>
          </cell>
          <cell r="N58">
            <v>46</v>
          </cell>
          <cell r="O58">
            <v>18395</v>
          </cell>
          <cell r="Q58" t="str">
            <v>41%%d 29' 10" N</v>
          </cell>
          <cell r="R58" t="str">
            <v>81%%d 39' 59" W</v>
          </cell>
        </row>
        <row r="59">
          <cell r="A59">
            <v>1801597</v>
          </cell>
          <cell r="B59" t="str">
            <v>CUY</v>
          </cell>
          <cell r="C59">
            <v>14</v>
          </cell>
          <cell r="D59" t="str">
            <v>4930-</v>
          </cell>
          <cell r="F59" t="str">
            <v>N&amp;SS RR AT JONES</v>
          </cell>
          <cell r="G59">
            <v>41270297</v>
          </cell>
          <cell r="H59">
            <v>81374859</v>
          </cell>
          <cell r="I59" t="str">
            <v>steel, girder (floor system), thru</v>
          </cell>
          <cell r="J59" t="str">
            <v>1 span steel, girder (floor system), thru</v>
          </cell>
          <cell r="K59" t="str">
            <v xml:space="preserve"> </v>
          </cell>
          <cell r="L59">
            <v>70</v>
          </cell>
          <cell r="M59">
            <v>13</v>
          </cell>
          <cell r="N59">
            <v>0</v>
          </cell>
          <cell r="O59">
            <v>915</v>
          </cell>
          <cell r="Q59" t="str">
            <v>41%%d 27' 30" N</v>
          </cell>
          <cell r="R59" t="str">
            <v>81%%d 37' 49" W</v>
          </cell>
        </row>
        <row r="60">
          <cell r="A60">
            <v>1801619</v>
          </cell>
          <cell r="B60" t="str">
            <v>CUY</v>
          </cell>
          <cell r="C60">
            <v>14</v>
          </cell>
          <cell r="D60" t="str">
            <v>5150-</v>
          </cell>
          <cell r="F60" t="str">
            <v>NSC RR @ HARVARD AVE</v>
          </cell>
          <cell r="G60">
            <v>41265430</v>
          </cell>
          <cell r="H60">
            <v>81373767</v>
          </cell>
          <cell r="I60" t="str">
            <v>steel, girder (floor system), thru</v>
          </cell>
          <cell r="J60" t="str">
            <v>3 span steel, girder (floor system), thru</v>
          </cell>
          <cell r="K60" t="str">
            <v xml:space="preserve"> </v>
          </cell>
          <cell r="L60">
            <v>96</v>
          </cell>
          <cell r="M60">
            <v>25</v>
          </cell>
          <cell r="N60">
            <v>0</v>
          </cell>
          <cell r="O60">
            <v>2400</v>
          </cell>
          <cell r="Q60" t="str">
            <v>41%%d 26' 54" N</v>
          </cell>
          <cell r="R60" t="str">
            <v>81%%d 37' 38" W</v>
          </cell>
        </row>
        <row r="61">
          <cell r="A61">
            <v>1801627</v>
          </cell>
          <cell r="B61" t="str">
            <v>CUY</v>
          </cell>
          <cell r="C61">
            <v>14</v>
          </cell>
          <cell r="D61" t="str">
            <v>5210-</v>
          </cell>
          <cell r="F61" t="str">
            <v>CSX RR WEST OF WALKER AVE</v>
          </cell>
          <cell r="G61">
            <v>41265092</v>
          </cell>
          <cell r="H61">
            <v>81373432</v>
          </cell>
          <cell r="I61" t="str">
            <v>concrete, arch, deck</v>
          </cell>
          <cell r="J61" t="str">
            <v>1 span concrete, arch, deck</v>
          </cell>
          <cell r="K61" t="str">
            <v>bituminous</v>
          </cell>
          <cell r="L61">
            <v>40</v>
          </cell>
          <cell r="M61">
            <v>45</v>
          </cell>
          <cell r="N61">
            <v>41.6</v>
          </cell>
          <cell r="O61">
            <v>1798</v>
          </cell>
          <cell r="Q61" t="str">
            <v>41%%d 26' 51" N</v>
          </cell>
          <cell r="R61" t="str">
            <v>81%%d 37' 34" W</v>
          </cell>
        </row>
        <row r="62">
          <cell r="A62">
            <v>1801651</v>
          </cell>
          <cell r="B62" t="str">
            <v>CUY</v>
          </cell>
          <cell r="C62">
            <v>14</v>
          </cell>
          <cell r="D62" t="str">
            <v>5380-</v>
          </cell>
          <cell r="F62" t="str">
            <v>NSC RR @ WARNER ROAD</v>
          </cell>
          <cell r="G62">
            <v>41264199</v>
          </cell>
          <cell r="H62">
            <v>81372705</v>
          </cell>
          <cell r="I62" t="str">
            <v>steel, beam, simple</v>
          </cell>
          <cell r="J62" t="str">
            <v>1 span steel, beam, simple</v>
          </cell>
          <cell r="K62" t="str">
            <v>latex modified concrete</v>
          </cell>
          <cell r="L62">
            <v>89</v>
          </cell>
          <cell r="M62">
            <v>51.1</v>
          </cell>
          <cell r="N62">
            <v>40</v>
          </cell>
          <cell r="O62">
            <v>4542</v>
          </cell>
          <cell r="Q62" t="str">
            <v>41%%d 26' 42" N</v>
          </cell>
          <cell r="R62" t="str">
            <v>81%%d 37' 27" W</v>
          </cell>
        </row>
        <row r="63">
          <cell r="A63">
            <v>1801686</v>
          </cell>
          <cell r="B63" t="str">
            <v>CUY</v>
          </cell>
          <cell r="C63">
            <v>14</v>
          </cell>
          <cell r="D63" t="str">
            <v>5520-</v>
          </cell>
          <cell r="F63" t="str">
            <v>STORM SEWER TO MILL CREEK</v>
          </cell>
          <cell r="G63">
            <v>41263690</v>
          </cell>
          <cell r="H63">
            <v>81372487</v>
          </cell>
          <cell r="I63" t="str">
            <v>concrete, culvert, filled</v>
          </cell>
          <cell r="J63" t="str">
            <v>1 span concrete, culvert, filled</v>
          </cell>
          <cell r="K63" t="str">
            <v xml:space="preserve"> </v>
          </cell>
          <cell r="L63">
            <v>13</v>
          </cell>
          <cell r="M63">
            <v>0</v>
          </cell>
          <cell r="N63">
            <v>0</v>
          </cell>
          <cell r="O63">
            <v>495</v>
          </cell>
          <cell r="Q63" t="str">
            <v>41%%d 26' 37" N</v>
          </cell>
          <cell r="R63" t="str">
            <v>81%%d 37' 25" W</v>
          </cell>
        </row>
        <row r="64">
          <cell r="A64">
            <v>1801716</v>
          </cell>
          <cell r="B64" t="str">
            <v>CUY</v>
          </cell>
          <cell r="C64">
            <v>398</v>
          </cell>
          <cell r="D64" t="str">
            <v>155-</v>
          </cell>
          <cell r="F64" t="str">
            <v>SR-14EB (BROADWAY AVE)</v>
          </cell>
          <cell r="G64">
            <v>41263343</v>
          </cell>
          <cell r="H64">
            <v>81372322</v>
          </cell>
          <cell r="I64" t="str">
            <v>steel, beam, continuous</v>
          </cell>
          <cell r="J64" t="str">
            <v>4 span steel, beam, continuous</v>
          </cell>
          <cell r="K64" t="str">
            <v>latex modified concrete</v>
          </cell>
          <cell r="L64">
            <v>271</v>
          </cell>
          <cell r="M64">
            <v>39</v>
          </cell>
          <cell r="N64">
            <v>28</v>
          </cell>
          <cell r="O64">
            <v>10570</v>
          </cell>
          <cell r="Q64" t="str">
            <v>41%%d 26' 33" N</v>
          </cell>
          <cell r="R64" t="str">
            <v>81%%d 37' 23" W</v>
          </cell>
        </row>
        <row r="65">
          <cell r="A65">
            <v>1801740</v>
          </cell>
          <cell r="B65" t="str">
            <v>CUY</v>
          </cell>
          <cell r="C65">
            <v>14</v>
          </cell>
          <cell r="D65" t="str">
            <v>6200-</v>
          </cell>
          <cell r="F65" t="str">
            <v>MILL CREEK</v>
          </cell>
          <cell r="G65">
            <v>41261651</v>
          </cell>
          <cell r="H65">
            <v>81364613</v>
          </cell>
          <cell r="I65" t="str">
            <v>concrete, arch, deck</v>
          </cell>
          <cell r="J65" t="str">
            <v>1 span concrete, arch, deck</v>
          </cell>
          <cell r="K65" t="str">
            <v>bituminous</v>
          </cell>
          <cell r="L65">
            <v>50</v>
          </cell>
          <cell r="M65">
            <v>62.3</v>
          </cell>
          <cell r="N65">
            <v>48.1</v>
          </cell>
          <cell r="O65">
            <v>3117</v>
          </cell>
          <cell r="Q65" t="str">
            <v>41%%d 26' 17" N</v>
          </cell>
          <cell r="R65" t="str">
            <v>81%%d 36' 46" W</v>
          </cell>
        </row>
        <row r="66">
          <cell r="A66">
            <v>1801775</v>
          </cell>
          <cell r="B66" t="str">
            <v>CUY</v>
          </cell>
          <cell r="C66">
            <v>14</v>
          </cell>
          <cell r="D66" t="str">
            <v>6700-</v>
          </cell>
          <cell r="F66" t="str">
            <v>MILL CREEK</v>
          </cell>
          <cell r="G66">
            <v>41260118</v>
          </cell>
          <cell r="H66">
            <v>81362145</v>
          </cell>
          <cell r="I66" t="str">
            <v>concrete, arch, deck</v>
          </cell>
          <cell r="J66" t="str">
            <v>1 span concrete, arch, deck</v>
          </cell>
          <cell r="K66" t="str">
            <v>bituminous</v>
          </cell>
          <cell r="L66">
            <v>48</v>
          </cell>
          <cell r="M66">
            <v>62.9</v>
          </cell>
          <cell r="N66">
            <v>48.1</v>
          </cell>
          <cell r="O66">
            <v>3020</v>
          </cell>
          <cell r="Q66" t="str">
            <v>41%%d 26' 10" N</v>
          </cell>
          <cell r="R66" t="str">
            <v>81%%d 36' 21" W</v>
          </cell>
        </row>
        <row r="67">
          <cell r="A67">
            <v>1801805</v>
          </cell>
          <cell r="B67" t="str">
            <v>CUY</v>
          </cell>
          <cell r="C67">
            <v>14</v>
          </cell>
          <cell r="D67" t="str">
            <v>6930-</v>
          </cell>
          <cell r="F67" t="str">
            <v>NSC,W&amp;LE RR @ HENRY ST.</v>
          </cell>
          <cell r="G67">
            <v>41255513</v>
          </cell>
          <cell r="H67">
            <v>81360843</v>
          </cell>
          <cell r="I67" t="str">
            <v>steel, beam, continuous</v>
          </cell>
          <cell r="J67" t="str">
            <v>9 span steel, beam, continuous</v>
          </cell>
          <cell r="K67" t="str">
            <v>latex modified concrete</v>
          </cell>
          <cell r="L67">
            <v>1359</v>
          </cell>
          <cell r="M67">
            <v>62.3</v>
          </cell>
          <cell r="N67">
            <v>52</v>
          </cell>
          <cell r="O67">
            <v>84711</v>
          </cell>
          <cell r="Q67" t="str">
            <v>41%%d 25' 55" N</v>
          </cell>
          <cell r="R67" t="str">
            <v>81%%d 36' 80" W</v>
          </cell>
        </row>
        <row r="68">
          <cell r="A68">
            <v>1801856</v>
          </cell>
          <cell r="B68" t="str">
            <v>CUY</v>
          </cell>
          <cell r="C68">
            <v>14</v>
          </cell>
          <cell r="D68" t="str">
            <v>8230-</v>
          </cell>
          <cell r="F68" t="str">
            <v>MILL CREEK</v>
          </cell>
          <cell r="G68">
            <v>41252382</v>
          </cell>
          <cell r="H68">
            <v>81345101</v>
          </cell>
          <cell r="I68" t="str">
            <v>prestressed conctete, box beam, simple</v>
          </cell>
          <cell r="J68" t="str">
            <v>1 span prestressed conctete, box beam, simple</v>
          </cell>
          <cell r="K68" t="str">
            <v>bituminous</v>
          </cell>
          <cell r="L68">
            <v>50</v>
          </cell>
          <cell r="M68">
            <v>66</v>
          </cell>
          <cell r="N68">
            <v>47</v>
          </cell>
          <cell r="O68">
            <v>3305</v>
          </cell>
          <cell r="Q68" t="str">
            <v>41%%d 25' 24" N</v>
          </cell>
          <cell r="R68" t="str">
            <v>81%%d 34' 51" W</v>
          </cell>
        </row>
        <row r="69">
          <cell r="A69">
            <v>1801880</v>
          </cell>
          <cell r="B69" t="str">
            <v>CUY</v>
          </cell>
          <cell r="C69">
            <v>14</v>
          </cell>
          <cell r="D69" t="str">
            <v>10470-</v>
          </cell>
          <cell r="F69" t="str">
            <v>WOOD CREEK</v>
          </cell>
          <cell r="G69">
            <v>41240391</v>
          </cell>
          <cell r="H69">
            <v>81325870</v>
          </cell>
          <cell r="I69" t="str">
            <v>concrete, culvert, filled</v>
          </cell>
          <cell r="J69" t="str">
            <v>1 span concrete, culvert, filled</v>
          </cell>
          <cell r="K69" t="str">
            <v xml:space="preserve"> </v>
          </cell>
          <cell r="L69">
            <v>15</v>
          </cell>
          <cell r="M69">
            <v>0</v>
          </cell>
          <cell r="N69">
            <v>0</v>
          </cell>
          <cell r="O69">
            <v>732</v>
          </cell>
          <cell r="Q69" t="str">
            <v>41%%d 24' 40" N</v>
          </cell>
          <cell r="R69" t="str">
            <v>81%%d 32' 59" W</v>
          </cell>
        </row>
        <row r="70">
          <cell r="A70">
            <v>1801899</v>
          </cell>
          <cell r="B70" t="str">
            <v>CUY</v>
          </cell>
          <cell r="C70">
            <v>14</v>
          </cell>
          <cell r="D70" t="str">
            <v>12130-</v>
          </cell>
          <cell r="F70" t="str">
            <v>TINKERS CREEK</v>
          </cell>
          <cell r="G70">
            <v>41230436</v>
          </cell>
          <cell r="H70">
            <v>81313708</v>
          </cell>
          <cell r="I70" t="str">
            <v>concrete, arch, deck</v>
          </cell>
          <cell r="J70" t="str">
            <v>1 span concrete, arch, deck</v>
          </cell>
          <cell r="K70" t="str">
            <v>bituminous</v>
          </cell>
          <cell r="L70">
            <v>53</v>
          </cell>
          <cell r="M70">
            <v>48</v>
          </cell>
          <cell r="N70">
            <v>48</v>
          </cell>
          <cell r="O70">
            <v>2544</v>
          </cell>
          <cell r="Q70" t="str">
            <v>41%%d 23' 40" N</v>
          </cell>
          <cell r="R70" t="str">
            <v>81%%d 31' 37" W</v>
          </cell>
        </row>
        <row r="71">
          <cell r="A71">
            <v>1801929</v>
          </cell>
          <cell r="B71" t="str">
            <v>CUY</v>
          </cell>
          <cell r="C71" t="str">
            <v>C233A</v>
          </cell>
          <cell r="D71" t="str">
            <v>12120-E</v>
          </cell>
          <cell r="F71" t="str">
            <v>TINKERS CREEK</v>
          </cell>
          <cell r="G71">
            <v>41231028</v>
          </cell>
          <cell r="H71">
            <v>81315164</v>
          </cell>
          <cell r="I71" t="str">
            <v>concrete, arch, deck</v>
          </cell>
          <cell r="J71" t="str">
            <v>1 span concrete, arch, deck</v>
          </cell>
          <cell r="K71" t="str">
            <v>bituminous</v>
          </cell>
          <cell r="L71">
            <v>75</v>
          </cell>
          <cell r="M71">
            <v>34</v>
          </cell>
          <cell r="N71">
            <v>34</v>
          </cell>
          <cell r="O71">
            <v>2550</v>
          </cell>
          <cell r="Q71" t="str">
            <v>41%%d 23' 10" N</v>
          </cell>
          <cell r="R71" t="str">
            <v>81%%d 31' 52" W</v>
          </cell>
        </row>
        <row r="72">
          <cell r="A72">
            <v>1801953</v>
          </cell>
          <cell r="B72" t="str">
            <v>CUY</v>
          </cell>
          <cell r="C72" t="str">
            <v>0014D</v>
          </cell>
          <cell r="D72" t="str">
            <v>150-</v>
          </cell>
          <cell r="F72" t="str">
            <v>NSC RR @ EAST 93RD ST.</v>
          </cell>
          <cell r="G72">
            <v>41263573</v>
          </cell>
          <cell r="H72">
            <v>81371755</v>
          </cell>
          <cell r="I72" t="str">
            <v>steel, beam, continuous</v>
          </cell>
          <cell r="J72" t="str">
            <v>2 span steel, beam, continuous</v>
          </cell>
          <cell r="K72" t="str">
            <v>latex modified concrete</v>
          </cell>
          <cell r="L72">
            <v>152</v>
          </cell>
          <cell r="M72">
            <v>63</v>
          </cell>
          <cell r="N72">
            <v>52</v>
          </cell>
          <cell r="O72">
            <v>9580</v>
          </cell>
          <cell r="Q72" t="str">
            <v>41%%d 26' 36" N</v>
          </cell>
          <cell r="R72" t="str">
            <v>81%%d 37' 18" W</v>
          </cell>
        </row>
        <row r="73">
          <cell r="A73">
            <v>1802046</v>
          </cell>
          <cell r="B73" t="str">
            <v>CUY</v>
          </cell>
          <cell r="C73">
            <v>17</v>
          </cell>
          <cell r="D73" t="str">
            <v>2830-</v>
          </cell>
          <cell r="F73" t="str">
            <v>ROCKY RIVER</v>
          </cell>
          <cell r="G73">
            <v>41251371</v>
          </cell>
          <cell r="H73">
            <v>81514253</v>
          </cell>
          <cell r="I73" t="str">
            <v>concrete, arch, deck</v>
          </cell>
          <cell r="J73" t="str">
            <v>8 span concrete, arch, deck</v>
          </cell>
          <cell r="K73" t="str">
            <v>latex modified concrete</v>
          </cell>
          <cell r="L73">
            <v>1919</v>
          </cell>
          <cell r="M73">
            <v>64.5</v>
          </cell>
          <cell r="N73">
            <v>52</v>
          </cell>
          <cell r="O73">
            <v>123776</v>
          </cell>
          <cell r="Q73" t="str">
            <v>41%%d 25' 14" N</v>
          </cell>
          <cell r="R73" t="str">
            <v>81%%d 51' 43" W</v>
          </cell>
        </row>
        <row r="74">
          <cell r="A74">
            <v>1802054</v>
          </cell>
          <cell r="B74" t="str">
            <v>CUY</v>
          </cell>
          <cell r="C74">
            <v>17</v>
          </cell>
          <cell r="D74" t="str">
            <v>4490-</v>
          </cell>
          <cell r="F74" t="str">
            <v>RAMP-I480 WB TO SR237 SB</v>
          </cell>
          <cell r="G74">
            <v>41250716</v>
          </cell>
          <cell r="H74">
            <v>81494786</v>
          </cell>
          <cell r="I74" t="str">
            <v>steel, beam, continuous</v>
          </cell>
          <cell r="J74" t="str">
            <v>3 span steel, beam, continuous</v>
          </cell>
          <cell r="K74" t="str">
            <v>latex modified concrete</v>
          </cell>
          <cell r="L74">
            <v>128</v>
          </cell>
          <cell r="M74">
            <v>78.400000000000006</v>
          </cell>
          <cell r="N74">
            <v>66</v>
          </cell>
          <cell r="O74">
            <v>10032</v>
          </cell>
          <cell r="Q74" t="str">
            <v>41%%d 25' 70" N</v>
          </cell>
          <cell r="R74" t="str">
            <v>81%%d 49' 48" W</v>
          </cell>
        </row>
        <row r="75">
          <cell r="A75">
            <v>1802070</v>
          </cell>
          <cell r="B75" t="str">
            <v>CUY</v>
          </cell>
          <cell r="C75">
            <v>237</v>
          </cell>
          <cell r="D75" t="str">
            <v>459-SN</v>
          </cell>
          <cell r="F75" t="str">
            <v>SR 17, SR 237</v>
          </cell>
          <cell r="G75">
            <v>41250674</v>
          </cell>
          <cell r="H75">
            <v>81494437</v>
          </cell>
          <cell r="I75" t="str">
            <v>concrete, frame, simple</v>
          </cell>
          <cell r="J75" t="str">
            <v>1 span concrete, frame, simple</v>
          </cell>
          <cell r="K75" t="str">
            <v>latex modified concrete</v>
          </cell>
          <cell r="L75">
            <v>80</v>
          </cell>
          <cell r="M75">
            <v>76.099999999999994</v>
          </cell>
          <cell r="N75">
            <v>68</v>
          </cell>
          <cell r="O75">
            <v>6087</v>
          </cell>
          <cell r="Q75" t="str">
            <v>41%%d 25' 70" N</v>
          </cell>
          <cell r="R75" t="str">
            <v>81%%d 49' 44" W</v>
          </cell>
        </row>
        <row r="76">
          <cell r="A76">
            <v>1802089</v>
          </cell>
          <cell r="B76" t="str">
            <v>CUY</v>
          </cell>
          <cell r="C76">
            <v>480</v>
          </cell>
          <cell r="D76" t="str">
            <v>8130-SE</v>
          </cell>
          <cell r="F76" t="str">
            <v>SR 17</v>
          </cell>
          <cell r="G76">
            <v>41250644</v>
          </cell>
          <cell r="H76">
            <v>81494274</v>
          </cell>
          <cell r="I76" t="str">
            <v>steel, beam, continuous</v>
          </cell>
          <cell r="J76" t="str">
            <v>3 span steel, beam, continuous</v>
          </cell>
          <cell r="K76" t="str">
            <v>super-plasticized dense concrete</v>
          </cell>
          <cell r="L76">
            <v>185</v>
          </cell>
          <cell r="M76">
            <v>43.4</v>
          </cell>
          <cell r="N76">
            <v>41.4</v>
          </cell>
          <cell r="O76">
            <v>8030</v>
          </cell>
          <cell r="Q76" t="str">
            <v>41%%d 25' 60" N</v>
          </cell>
          <cell r="R76" t="str">
            <v>81%%d 49' 43" W</v>
          </cell>
        </row>
        <row r="77">
          <cell r="A77">
            <v>1802100</v>
          </cell>
          <cell r="B77" t="str">
            <v>CUY</v>
          </cell>
          <cell r="C77">
            <v>17</v>
          </cell>
          <cell r="D77" t="str">
            <v>4780-</v>
          </cell>
          <cell r="F77" t="str">
            <v>NSC RR,RTA #93 @ SR291</v>
          </cell>
          <cell r="G77">
            <v>41250717</v>
          </cell>
          <cell r="H77">
            <v>81492864</v>
          </cell>
          <cell r="I77" t="str">
            <v>steel, beam, continuous</v>
          </cell>
          <cell r="J77" t="str">
            <v>2 span steel, beam, continuous</v>
          </cell>
          <cell r="K77" t="str">
            <v xml:space="preserve"> </v>
          </cell>
          <cell r="L77">
            <v>102</v>
          </cell>
          <cell r="M77">
            <v>16</v>
          </cell>
          <cell r="N77">
            <v>0</v>
          </cell>
          <cell r="O77">
            <v>1636</v>
          </cell>
          <cell r="Q77" t="str">
            <v>41%%d 25' 70" N</v>
          </cell>
          <cell r="R77" t="str">
            <v>81%%d 49' 29" W</v>
          </cell>
        </row>
        <row r="78">
          <cell r="A78">
            <v>1802135</v>
          </cell>
          <cell r="B78" t="str">
            <v>CUY</v>
          </cell>
          <cell r="C78">
            <v>17</v>
          </cell>
          <cell r="D78" t="str">
            <v>5070-</v>
          </cell>
          <cell r="F78" t="str">
            <v>BRANCH BIG CREEK  (FORD)</v>
          </cell>
          <cell r="G78">
            <v>41250728</v>
          </cell>
          <cell r="H78">
            <v>81490873</v>
          </cell>
          <cell r="I78" t="str">
            <v>concrete, culvert, filled</v>
          </cell>
          <cell r="J78" t="str">
            <v>1 span concrete, culvert, filled</v>
          </cell>
          <cell r="K78" t="str">
            <v xml:space="preserve"> </v>
          </cell>
          <cell r="L78">
            <v>25</v>
          </cell>
          <cell r="M78">
            <v>0</v>
          </cell>
          <cell r="N78">
            <v>0</v>
          </cell>
          <cell r="O78">
            <v>1830</v>
          </cell>
          <cell r="Q78" t="str">
            <v>41%%d 25' 70" N</v>
          </cell>
          <cell r="R78" t="str">
            <v>81%%d 49' 90" W</v>
          </cell>
        </row>
        <row r="79">
          <cell r="A79">
            <v>1802194</v>
          </cell>
          <cell r="B79" t="str">
            <v>CUY</v>
          </cell>
          <cell r="C79">
            <v>17</v>
          </cell>
          <cell r="D79" t="str">
            <v>5850-</v>
          </cell>
          <cell r="F79" t="str">
            <v>WEST BRANCH OF BIG CREEK</v>
          </cell>
          <cell r="G79">
            <v>41250684</v>
          </cell>
          <cell r="H79">
            <v>81481491</v>
          </cell>
          <cell r="I79" t="str">
            <v>concrete, slab, simple</v>
          </cell>
          <cell r="J79" t="str">
            <v>1 span concrete, slab, simple</v>
          </cell>
          <cell r="K79" t="str">
            <v>bituminous</v>
          </cell>
          <cell r="L79">
            <v>37</v>
          </cell>
          <cell r="M79">
            <v>74.3</v>
          </cell>
          <cell r="N79">
            <v>66</v>
          </cell>
          <cell r="O79">
            <v>2756</v>
          </cell>
          <cell r="Q79" t="str">
            <v>41%%d 25' 70" N</v>
          </cell>
          <cell r="R79" t="str">
            <v>81%%d 48' 15" W</v>
          </cell>
        </row>
        <row r="80">
          <cell r="A80">
            <v>1802224</v>
          </cell>
          <cell r="B80" t="str">
            <v>CUY</v>
          </cell>
          <cell r="C80">
            <v>17</v>
          </cell>
          <cell r="D80" t="str">
            <v>5980-</v>
          </cell>
          <cell r="F80" t="str">
            <v>CSX RR E OF W150TH ST</v>
          </cell>
          <cell r="G80">
            <v>41250607</v>
          </cell>
          <cell r="H80">
            <v>81480615</v>
          </cell>
          <cell r="I80" t="str">
            <v>steel, girder (floor system), thru</v>
          </cell>
          <cell r="J80" t="str">
            <v>2 span steel, girder (floor system), thru</v>
          </cell>
          <cell r="K80" t="str">
            <v xml:space="preserve"> </v>
          </cell>
          <cell r="L80">
            <v>143</v>
          </cell>
          <cell r="M80">
            <v>16</v>
          </cell>
          <cell r="N80">
            <v>0</v>
          </cell>
          <cell r="O80">
            <v>2293</v>
          </cell>
          <cell r="Q80" t="str">
            <v>41%%d 25' 60" N</v>
          </cell>
          <cell r="R80" t="str">
            <v>81%%d 48' 60" W</v>
          </cell>
        </row>
        <row r="81">
          <cell r="A81">
            <v>1802291</v>
          </cell>
          <cell r="B81" t="str">
            <v>CUY</v>
          </cell>
          <cell r="C81">
            <v>17</v>
          </cell>
          <cell r="D81" t="str">
            <v>7630-</v>
          </cell>
          <cell r="F81" t="str">
            <v>BR OF BG CRK W OF CHEVY B</v>
          </cell>
          <cell r="G81">
            <v>41250609</v>
          </cell>
          <cell r="H81">
            <v>81461358</v>
          </cell>
          <cell r="I81" t="str">
            <v>concrete, frame, simple</v>
          </cell>
          <cell r="J81" t="str">
            <v>1 span concrete, frame, simple</v>
          </cell>
          <cell r="K81" t="str">
            <v>bituminous</v>
          </cell>
          <cell r="L81">
            <v>18.8</v>
          </cell>
          <cell r="M81">
            <v>83.3</v>
          </cell>
          <cell r="N81">
            <v>58.5</v>
          </cell>
          <cell r="O81">
            <v>1561</v>
          </cell>
          <cell r="Q81" t="str">
            <v>41%%d 25' 60" N</v>
          </cell>
          <cell r="R81" t="str">
            <v>81%%d 46' 14" W</v>
          </cell>
        </row>
        <row r="82">
          <cell r="A82">
            <v>1802321</v>
          </cell>
          <cell r="B82" t="str">
            <v>CUY</v>
          </cell>
          <cell r="C82">
            <v>17</v>
          </cell>
          <cell r="D82" t="str">
            <v>8420-</v>
          </cell>
          <cell r="F82" t="str">
            <v>BIG CREEK</v>
          </cell>
          <cell r="G82">
            <v>41250625</v>
          </cell>
          <cell r="H82">
            <v>81451910</v>
          </cell>
          <cell r="I82" t="str">
            <v>concrete, box beam, simple</v>
          </cell>
          <cell r="J82" t="str">
            <v>1 span concrete, box beam, simple</v>
          </cell>
          <cell r="K82" t="str">
            <v>monolithic</v>
          </cell>
          <cell r="L82">
            <v>75</v>
          </cell>
          <cell r="M82">
            <v>78</v>
          </cell>
          <cell r="N82">
            <v>60</v>
          </cell>
          <cell r="O82">
            <v>5850</v>
          </cell>
          <cell r="Q82" t="str">
            <v>41%%d 25' 60" N</v>
          </cell>
          <cell r="R82" t="str">
            <v>81%%d 45' 19" W</v>
          </cell>
        </row>
        <row r="83">
          <cell r="A83">
            <v>1802402</v>
          </cell>
          <cell r="B83" t="str">
            <v>CUY</v>
          </cell>
          <cell r="C83">
            <v>17</v>
          </cell>
          <cell r="D83" t="str">
            <v>12270-</v>
          </cell>
          <cell r="F83" t="str">
            <v>I-480 (GRANGER)</v>
          </cell>
          <cell r="G83">
            <v>41251046</v>
          </cell>
          <cell r="H83">
            <v>81405341</v>
          </cell>
          <cell r="I83" t="str">
            <v>steel, beam, continuous</v>
          </cell>
          <cell r="J83" t="str">
            <v>5 span steel, beam, continuous</v>
          </cell>
          <cell r="K83" t="str">
            <v>super-plasticized dense concrete</v>
          </cell>
          <cell r="L83">
            <v>484</v>
          </cell>
          <cell r="M83">
            <v>72.400000000000006</v>
          </cell>
          <cell r="N83">
            <v>60</v>
          </cell>
          <cell r="O83">
            <v>35048</v>
          </cell>
          <cell r="Q83" t="str">
            <v>41%%d 25' 10" N</v>
          </cell>
          <cell r="R83" t="str">
            <v>81%%d 40' 53" W</v>
          </cell>
        </row>
        <row r="84">
          <cell r="A84">
            <v>1802437</v>
          </cell>
          <cell r="B84" t="str">
            <v>CUY</v>
          </cell>
          <cell r="C84">
            <v>97</v>
          </cell>
          <cell r="D84" t="str">
            <v>2156-</v>
          </cell>
          <cell r="F84" t="str">
            <v>SR-17 GRANGER RD</v>
          </cell>
          <cell r="G84">
            <v>41245542</v>
          </cell>
          <cell r="H84">
            <v>81393782</v>
          </cell>
          <cell r="I84" t="str">
            <v>steel, beam, continuous</v>
          </cell>
          <cell r="J84" t="str">
            <v>4 span steel, beam, continuous</v>
          </cell>
          <cell r="K84" t="str">
            <v>super-plasticized dense concrete</v>
          </cell>
          <cell r="L84">
            <v>320</v>
          </cell>
          <cell r="M84">
            <v>39</v>
          </cell>
          <cell r="N84">
            <v>30</v>
          </cell>
          <cell r="O84">
            <v>12475</v>
          </cell>
          <cell r="Q84" t="str">
            <v>41%%d 24' 55" N</v>
          </cell>
          <cell r="R84" t="str">
            <v>81%%d 39' 38" W</v>
          </cell>
        </row>
        <row r="85">
          <cell r="A85">
            <v>1802461</v>
          </cell>
          <cell r="B85" t="str">
            <v>CUY</v>
          </cell>
          <cell r="C85">
            <v>17</v>
          </cell>
          <cell r="D85" t="str">
            <v>14140-</v>
          </cell>
          <cell r="F85" t="str">
            <v>WEST CRK .21 MI W. OF 77</v>
          </cell>
          <cell r="G85">
            <v>41245181</v>
          </cell>
          <cell r="H85">
            <v>81385075</v>
          </cell>
          <cell r="I85" t="str">
            <v>concrete, slab, continuous</v>
          </cell>
          <cell r="J85" t="str">
            <v>3 span concrete, slab, continuous</v>
          </cell>
          <cell r="K85" t="str">
            <v>bituminous</v>
          </cell>
          <cell r="L85">
            <v>125</v>
          </cell>
          <cell r="M85">
            <v>61.8</v>
          </cell>
          <cell r="N85">
            <v>56.8</v>
          </cell>
          <cell r="O85">
            <v>7729</v>
          </cell>
          <cell r="Q85" t="str">
            <v>41%%d 24' 52" N</v>
          </cell>
          <cell r="R85" t="str">
            <v>81%%d 38' 51" W</v>
          </cell>
        </row>
        <row r="86">
          <cell r="A86">
            <v>1802496</v>
          </cell>
          <cell r="B86" t="str">
            <v>CUY</v>
          </cell>
          <cell r="C86">
            <v>17</v>
          </cell>
          <cell r="D86" t="str">
            <v>14430-</v>
          </cell>
          <cell r="F86" t="str">
            <v>CSX RR .1 MI. E. OF I-77</v>
          </cell>
          <cell r="G86">
            <v>41245041</v>
          </cell>
          <cell r="H86">
            <v>81383288</v>
          </cell>
          <cell r="I86" t="str">
            <v>steel, beam, continuous</v>
          </cell>
          <cell r="J86" t="str">
            <v>3 span steel, beam, continuous</v>
          </cell>
          <cell r="K86" t="str">
            <v>latex modified concrete</v>
          </cell>
          <cell r="L86">
            <v>233</v>
          </cell>
          <cell r="M86">
            <v>58</v>
          </cell>
          <cell r="N86">
            <v>46</v>
          </cell>
          <cell r="O86">
            <v>13509</v>
          </cell>
          <cell r="Q86" t="str">
            <v>41%%d 24' 50" N</v>
          </cell>
          <cell r="R86" t="str">
            <v>81%%d 38' 33" W</v>
          </cell>
        </row>
        <row r="87">
          <cell r="A87">
            <v>1802526</v>
          </cell>
          <cell r="B87" t="str">
            <v>CUY</v>
          </cell>
          <cell r="C87">
            <v>21</v>
          </cell>
          <cell r="D87" t="str">
            <v>9580-</v>
          </cell>
          <cell r="F87" t="str">
            <v>SR-17, (CUY-17-1453)    #</v>
          </cell>
          <cell r="G87">
            <v>41245049</v>
          </cell>
          <cell r="H87">
            <v>81382598</v>
          </cell>
          <cell r="I87" t="str">
            <v>concrete, frame, simple</v>
          </cell>
          <cell r="J87" t="str">
            <v>1 span concrete, frame, simple</v>
          </cell>
          <cell r="K87" t="str">
            <v>super-plasticized dense concrete</v>
          </cell>
          <cell r="L87">
            <v>62</v>
          </cell>
          <cell r="M87">
            <v>52.5</v>
          </cell>
          <cell r="N87">
            <v>44</v>
          </cell>
          <cell r="O87">
            <v>3251</v>
          </cell>
          <cell r="Q87" t="str">
            <v>41%%d 24' 50" N</v>
          </cell>
          <cell r="R87" t="str">
            <v>81%%d 38' 26" W</v>
          </cell>
        </row>
        <row r="88">
          <cell r="A88">
            <v>1802585</v>
          </cell>
          <cell r="B88" t="str">
            <v>CUY</v>
          </cell>
          <cell r="C88">
            <v>17</v>
          </cell>
          <cell r="D88" t="str">
            <v>14650-</v>
          </cell>
          <cell r="F88" t="str">
            <v>CUYAHOGA RIVER          #</v>
          </cell>
          <cell r="G88">
            <v>41245062</v>
          </cell>
          <cell r="H88">
            <v>81381660</v>
          </cell>
          <cell r="I88" t="str">
            <v>steel, beam, continuous</v>
          </cell>
          <cell r="J88" t="str">
            <v>3 span steel, beam, continuous</v>
          </cell>
          <cell r="K88" t="str">
            <v>latex modified concrete</v>
          </cell>
          <cell r="L88">
            <v>232</v>
          </cell>
          <cell r="M88">
            <v>58</v>
          </cell>
          <cell r="N88">
            <v>46</v>
          </cell>
          <cell r="O88">
            <v>13455</v>
          </cell>
          <cell r="Q88" t="str">
            <v>41%%d 24' 51" N</v>
          </cell>
          <cell r="R88" t="str">
            <v>81%%d 38' 17" W</v>
          </cell>
        </row>
        <row r="89">
          <cell r="A89">
            <v>1802623</v>
          </cell>
          <cell r="B89" t="str">
            <v>CUY</v>
          </cell>
          <cell r="C89">
            <v>17</v>
          </cell>
          <cell r="D89" t="str">
            <v>14970-</v>
          </cell>
          <cell r="F89" t="str">
            <v>OHIO CANAL .4 MI E 21   #</v>
          </cell>
          <cell r="G89">
            <v>41245112</v>
          </cell>
          <cell r="H89">
            <v>81375682</v>
          </cell>
          <cell r="I89" t="str">
            <v>concrete, slab, simple</v>
          </cell>
          <cell r="J89" t="str">
            <v>1 span concrete, slab, simple</v>
          </cell>
          <cell r="K89" t="str">
            <v>latex modified concrete</v>
          </cell>
          <cell r="L89">
            <v>37</v>
          </cell>
          <cell r="M89">
            <v>62.5</v>
          </cell>
          <cell r="N89">
            <v>50.5</v>
          </cell>
          <cell r="O89">
            <v>2314</v>
          </cell>
          <cell r="Q89" t="str">
            <v>41%%d 24' 51" N</v>
          </cell>
          <cell r="R89" t="str">
            <v>81%%d 37' 57" W</v>
          </cell>
        </row>
        <row r="90">
          <cell r="A90">
            <v>1802658</v>
          </cell>
          <cell r="B90" t="str">
            <v>CUY</v>
          </cell>
          <cell r="C90">
            <v>17</v>
          </cell>
          <cell r="D90" t="str">
            <v>14960-</v>
          </cell>
          <cell r="F90" t="str">
            <v>MP TOWPATH PED BR(CAPR05)</v>
          </cell>
          <cell r="G90">
            <v>41245014</v>
          </cell>
          <cell r="H90">
            <v>81375663</v>
          </cell>
          <cell r="I90" t="str">
            <v>steel, cable-stayed, thru</v>
          </cell>
          <cell r="J90" t="str">
            <v>3 span steel, cable-stayed, thru</v>
          </cell>
          <cell r="K90" t="str">
            <v>monolithic</v>
          </cell>
          <cell r="L90">
            <v>581.79999999999995</v>
          </cell>
          <cell r="M90">
            <v>15.1</v>
          </cell>
          <cell r="N90">
            <v>14</v>
          </cell>
          <cell r="O90">
            <v>8776</v>
          </cell>
          <cell r="Q90" t="str">
            <v>41%%d 24' 50" N</v>
          </cell>
          <cell r="R90" t="str">
            <v>81%%d 37' 57" W</v>
          </cell>
        </row>
        <row r="91">
          <cell r="A91">
            <v>1802690</v>
          </cell>
          <cell r="B91" t="str">
            <v>CUY</v>
          </cell>
          <cell r="C91">
            <v>17</v>
          </cell>
          <cell r="D91" t="str">
            <v>17160-</v>
          </cell>
          <cell r="F91" t="str">
            <v>WOLF CRK .1 MI E OF I480</v>
          </cell>
          <cell r="G91">
            <v>41250159</v>
          </cell>
          <cell r="H91">
            <v>81352902</v>
          </cell>
          <cell r="I91" t="str">
            <v>concrete, culvert, filled</v>
          </cell>
          <cell r="J91" t="str">
            <v>1 span concrete, culvert, filled</v>
          </cell>
          <cell r="K91" t="str">
            <v xml:space="preserve"> </v>
          </cell>
          <cell r="L91">
            <v>11</v>
          </cell>
          <cell r="M91">
            <v>0</v>
          </cell>
          <cell r="N91">
            <v>0</v>
          </cell>
          <cell r="O91">
            <v>570</v>
          </cell>
          <cell r="Q91" t="str">
            <v>41%%d 25' 20" N</v>
          </cell>
          <cell r="R91" t="str">
            <v>81%%d 35' 29" W</v>
          </cell>
        </row>
        <row r="92">
          <cell r="A92">
            <v>1802739</v>
          </cell>
          <cell r="B92" t="str">
            <v>CUY</v>
          </cell>
          <cell r="C92">
            <v>17</v>
          </cell>
          <cell r="D92" t="str">
            <v>17850-</v>
          </cell>
          <cell r="F92" t="str">
            <v>NSC RR &amp; MILL CR @ SR 14</v>
          </cell>
          <cell r="G92">
            <v>41250116</v>
          </cell>
          <cell r="H92">
            <v>81343790</v>
          </cell>
          <cell r="I92" t="str">
            <v>steel, beam, continuous</v>
          </cell>
          <cell r="J92" t="str">
            <v>5 span steel, beam, continuous</v>
          </cell>
          <cell r="K92" t="str">
            <v>latex modified concrete</v>
          </cell>
          <cell r="L92">
            <v>810</v>
          </cell>
          <cell r="M92">
            <v>71.7</v>
          </cell>
          <cell r="N92">
            <v>57</v>
          </cell>
          <cell r="O92">
            <v>58050</v>
          </cell>
          <cell r="Q92" t="str">
            <v>41%%d 25' 10" N</v>
          </cell>
          <cell r="R92" t="str">
            <v>81%%d 34' 38" W</v>
          </cell>
        </row>
        <row r="93">
          <cell r="A93">
            <v>1802747</v>
          </cell>
          <cell r="B93" t="str">
            <v>CUY</v>
          </cell>
          <cell r="C93">
            <v>17</v>
          </cell>
          <cell r="D93" t="str">
            <v>20850-</v>
          </cell>
          <cell r="F93" t="str">
            <v>BEAR CRK .21 MI W OF 480</v>
          </cell>
          <cell r="G93">
            <v>41250118</v>
          </cell>
          <cell r="H93">
            <v>81311413</v>
          </cell>
          <cell r="I93" t="str">
            <v>concrete, slab, simple</v>
          </cell>
          <cell r="J93" t="str">
            <v>1 span concrete, slab, simple</v>
          </cell>
          <cell r="K93" t="str">
            <v>latex modified concrete</v>
          </cell>
          <cell r="L93">
            <v>27</v>
          </cell>
          <cell r="M93">
            <v>81</v>
          </cell>
          <cell r="N93">
            <v>52</v>
          </cell>
          <cell r="O93">
            <v>2185</v>
          </cell>
          <cell r="Q93" t="str">
            <v>41%%d 25' 10" N</v>
          </cell>
          <cell r="R93" t="str">
            <v>81%%d 31' 14" W</v>
          </cell>
        </row>
        <row r="94">
          <cell r="A94">
            <v>1802755</v>
          </cell>
          <cell r="B94" t="str">
            <v>CUY</v>
          </cell>
          <cell r="C94">
            <v>20</v>
          </cell>
          <cell r="D94" t="str">
            <v>21950-</v>
          </cell>
          <cell r="F94" t="str">
            <v>DOAN CREEK  AT MLK BLVD</v>
          </cell>
          <cell r="G94">
            <v>41301453</v>
          </cell>
          <cell r="H94">
            <v>81364125</v>
          </cell>
          <cell r="I94" t="str">
            <v>other, culvert, filled</v>
          </cell>
          <cell r="J94" t="str">
            <v>1 span other, culvert, filled</v>
          </cell>
          <cell r="K94" t="str">
            <v xml:space="preserve"> </v>
          </cell>
          <cell r="L94">
            <v>30</v>
          </cell>
          <cell r="M94">
            <v>0</v>
          </cell>
          <cell r="N94">
            <v>0</v>
          </cell>
          <cell r="O94">
            <v>2100</v>
          </cell>
          <cell r="Q94" t="str">
            <v>41%%d 30' 15" N</v>
          </cell>
          <cell r="R94" t="str">
            <v>81%%d 36' 41" W</v>
          </cell>
        </row>
        <row r="95">
          <cell r="A95">
            <v>1802771</v>
          </cell>
          <cell r="B95" t="str">
            <v>CUY</v>
          </cell>
          <cell r="C95">
            <v>20</v>
          </cell>
          <cell r="D95" t="str">
            <v>22950-</v>
          </cell>
          <cell r="F95" t="str">
            <v>W BRANCH DUGWAY BROOK</v>
          </cell>
          <cell r="G95">
            <v>41305118</v>
          </cell>
          <cell r="H95">
            <v>81355511</v>
          </cell>
          <cell r="I95" t="str">
            <v>stone, culveret, filled</v>
          </cell>
          <cell r="J95" t="str">
            <v>1 span stone, culveret, filled</v>
          </cell>
          <cell r="K95" t="str">
            <v xml:space="preserve"> </v>
          </cell>
          <cell r="L95">
            <v>15</v>
          </cell>
          <cell r="M95">
            <v>0</v>
          </cell>
          <cell r="N95">
            <v>0</v>
          </cell>
          <cell r="O95">
            <v>753</v>
          </cell>
          <cell r="Q95" t="str">
            <v>41%%d 30' 51" N</v>
          </cell>
          <cell r="R95" t="str">
            <v>81%%d 35' 55" W</v>
          </cell>
        </row>
        <row r="96">
          <cell r="A96">
            <v>1802798</v>
          </cell>
          <cell r="B96" t="str">
            <v>CUY</v>
          </cell>
          <cell r="C96">
            <v>20</v>
          </cell>
          <cell r="D96" t="str">
            <v>3490-</v>
          </cell>
          <cell r="F96" t="str">
            <v>CAHOON CRK 1.08 MI W 252</v>
          </cell>
          <cell r="G96">
            <v>41265930</v>
          </cell>
          <cell r="H96">
            <v>81551563</v>
          </cell>
          <cell r="I96" t="str">
            <v>stone, arch, deck</v>
          </cell>
          <cell r="J96" t="str">
            <v>1 span stone, arch, deck</v>
          </cell>
          <cell r="K96" t="str">
            <v>monolithic</v>
          </cell>
          <cell r="L96">
            <v>19</v>
          </cell>
          <cell r="M96">
            <v>50</v>
          </cell>
          <cell r="N96">
            <v>50</v>
          </cell>
          <cell r="O96">
            <v>950</v>
          </cell>
          <cell r="Q96" t="str">
            <v>41%%d 26' 59" N</v>
          </cell>
          <cell r="R96" t="str">
            <v>81%%d 55' 16" W</v>
          </cell>
        </row>
        <row r="97">
          <cell r="A97">
            <v>1802801</v>
          </cell>
          <cell r="B97" t="str">
            <v>CUY</v>
          </cell>
          <cell r="C97">
            <v>20</v>
          </cell>
          <cell r="D97" t="str">
            <v>6480-</v>
          </cell>
          <cell r="F97" t="str">
            <v>CREEK AT SPENCER RD</v>
          </cell>
          <cell r="G97">
            <v>41272991</v>
          </cell>
          <cell r="H97">
            <v>81515520</v>
          </cell>
          <cell r="I97" t="str">
            <v>concrete, culvert, filled</v>
          </cell>
          <cell r="J97" t="str">
            <v>1 span concrete, culvert, filled</v>
          </cell>
          <cell r="K97" t="str">
            <v xml:space="preserve"> </v>
          </cell>
          <cell r="L97">
            <v>10</v>
          </cell>
          <cell r="M97">
            <v>0</v>
          </cell>
          <cell r="N97">
            <v>0</v>
          </cell>
          <cell r="O97">
            <v>398</v>
          </cell>
          <cell r="Q97" t="str">
            <v>41%%d 27' 30" N</v>
          </cell>
          <cell r="R97" t="str">
            <v>81%%d 51' 55" W</v>
          </cell>
        </row>
        <row r="98">
          <cell r="A98">
            <v>1802828</v>
          </cell>
          <cell r="B98" t="str">
            <v>CUY</v>
          </cell>
          <cell r="C98">
            <v>20</v>
          </cell>
          <cell r="D98" t="str">
            <v>10060-</v>
          </cell>
          <cell r="F98" t="str">
            <v>NSC RR N. OF CANNON AVE.</v>
          </cell>
          <cell r="G98">
            <v>41291473</v>
          </cell>
          <cell r="H98">
            <v>81492181</v>
          </cell>
          <cell r="I98" t="str">
            <v>steel, girder (floor system), thru</v>
          </cell>
          <cell r="J98" t="str">
            <v>1 span steel, girder (floor system), thru</v>
          </cell>
          <cell r="K98" t="str">
            <v xml:space="preserve"> </v>
          </cell>
          <cell r="L98">
            <v>68</v>
          </cell>
          <cell r="M98">
            <v>15</v>
          </cell>
          <cell r="N98">
            <v>0</v>
          </cell>
          <cell r="O98">
            <v>1023</v>
          </cell>
          <cell r="Q98" t="str">
            <v>41%%d 29' 15" N</v>
          </cell>
          <cell r="R98" t="str">
            <v>81%%d 49' 22" W</v>
          </cell>
        </row>
        <row r="99">
          <cell r="A99">
            <v>1802836</v>
          </cell>
          <cell r="B99" t="str">
            <v>CUY</v>
          </cell>
          <cell r="C99">
            <v>20</v>
          </cell>
          <cell r="D99" t="str">
            <v>22700-</v>
          </cell>
          <cell r="F99" t="str">
            <v>CSX,NSC,RTA13 @ E 120TH</v>
          </cell>
          <cell r="G99">
            <v>41304595</v>
          </cell>
          <cell r="H99">
            <v>81360170</v>
          </cell>
          <cell r="I99" t="str">
            <v>steel, girder (floor system), deck</v>
          </cell>
          <cell r="J99" t="str">
            <v>5 span steel, girder (floor system), deck</v>
          </cell>
          <cell r="K99" t="str">
            <v xml:space="preserve"> </v>
          </cell>
          <cell r="L99">
            <v>161</v>
          </cell>
          <cell r="M99">
            <v>16</v>
          </cell>
          <cell r="N99">
            <v>0</v>
          </cell>
          <cell r="O99">
            <v>2576</v>
          </cell>
          <cell r="Q99" t="str">
            <v>41%%d 30' 46" N</v>
          </cell>
          <cell r="R99" t="str">
            <v>81%%d 36' 20" W</v>
          </cell>
        </row>
        <row r="100">
          <cell r="A100">
            <v>1802844</v>
          </cell>
          <cell r="B100" t="str">
            <v>CUY</v>
          </cell>
          <cell r="C100">
            <v>20</v>
          </cell>
          <cell r="D100" t="str">
            <v>19810-</v>
          </cell>
          <cell r="F100" t="str">
            <v>NSC RR @ E 55TH ST.</v>
          </cell>
          <cell r="G100">
            <v>41301556</v>
          </cell>
          <cell r="H100">
            <v>81390524</v>
          </cell>
          <cell r="I100" t="str">
            <v>steel, girder (floor system), thru</v>
          </cell>
          <cell r="J100" t="str">
            <v>7 span steel, girder (floor system), thru</v>
          </cell>
          <cell r="K100" t="str">
            <v xml:space="preserve"> </v>
          </cell>
          <cell r="L100">
            <v>346</v>
          </cell>
          <cell r="M100">
            <v>16</v>
          </cell>
          <cell r="N100">
            <v>0</v>
          </cell>
          <cell r="O100">
            <v>5533</v>
          </cell>
          <cell r="Q100" t="str">
            <v>41%%d 30' 16" N</v>
          </cell>
          <cell r="R100" t="str">
            <v>81%%d 39' 50" W</v>
          </cell>
        </row>
        <row r="101">
          <cell r="A101">
            <v>1802860</v>
          </cell>
          <cell r="B101" t="str">
            <v>CUY</v>
          </cell>
          <cell r="C101">
            <v>21</v>
          </cell>
          <cell r="D101" t="str">
            <v>3060-</v>
          </cell>
          <cell r="F101" t="str">
            <v>CHIPPEWA CRK .13 MI N 82</v>
          </cell>
          <cell r="G101">
            <v>41191877</v>
          </cell>
          <cell r="H101">
            <v>81373667</v>
          </cell>
          <cell r="I101" t="str">
            <v>steel, beam, simple</v>
          </cell>
          <cell r="J101" t="str">
            <v>1 span steel, beam, simple</v>
          </cell>
          <cell r="K101" t="str">
            <v>latex modified concrete</v>
          </cell>
          <cell r="L101">
            <v>120</v>
          </cell>
          <cell r="M101">
            <v>78</v>
          </cell>
          <cell r="N101">
            <v>59</v>
          </cell>
          <cell r="O101">
            <v>9360</v>
          </cell>
          <cell r="Q101" t="str">
            <v>41%%d 19' 19" N</v>
          </cell>
          <cell r="R101" t="str">
            <v>81%%d 37' 37" W</v>
          </cell>
        </row>
        <row r="102">
          <cell r="A102">
            <v>1802887</v>
          </cell>
          <cell r="B102" t="str">
            <v>CUY</v>
          </cell>
          <cell r="C102">
            <v>21</v>
          </cell>
          <cell r="D102" t="str">
            <v>6980-</v>
          </cell>
          <cell r="F102" t="str">
            <v>HEMLOCK CRK N OF SELIG B</v>
          </cell>
          <cell r="G102">
            <v>41223660</v>
          </cell>
          <cell r="H102">
            <v>81382419</v>
          </cell>
          <cell r="I102" t="str">
            <v>concrete, culvert, filled</v>
          </cell>
          <cell r="J102" t="str">
            <v>1 span concrete, culvert, filled</v>
          </cell>
          <cell r="K102" t="str">
            <v xml:space="preserve"> </v>
          </cell>
          <cell r="L102">
            <v>20</v>
          </cell>
          <cell r="M102">
            <v>0</v>
          </cell>
          <cell r="N102">
            <v>0</v>
          </cell>
          <cell r="O102">
            <v>1324</v>
          </cell>
          <cell r="Q102" t="str">
            <v>41%%d 22' 37" N</v>
          </cell>
          <cell r="R102" t="str">
            <v>81%%d 38' 24" W</v>
          </cell>
        </row>
        <row r="103">
          <cell r="A103">
            <v>1802917</v>
          </cell>
          <cell r="B103" t="str">
            <v>CUY</v>
          </cell>
          <cell r="C103">
            <v>21</v>
          </cell>
          <cell r="D103" t="str">
            <v>9490-</v>
          </cell>
          <cell r="F103" t="str">
            <v>CSX RR SOUTH OF SR 17</v>
          </cell>
          <cell r="G103">
            <v>41244568</v>
          </cell>
          <cell r="H103">
            <v>81382633</v>
          </cell>
          <cell r="I103" t="str">
            <v>steel, girder (floor system), deck</v>
          </cell>
          <cell r="J103" t="str">
            <v>3 span steel, girder (floor system), deck</v>
          </cell>
          <cell r="K103" t="str">
            <v>monolithic</v>
          </cell>
          <cell r="L103">
            <v>201.3</v>
          </cell>
          <cell r="M103">
            <v>56</v>
          </cell>
          <cell r="N103">
            <v>46</v>
          </cell>
          <cell r="O103">
            <v>11270</v>
          </cell>
          <cell r="Q103" t="str">
            <v>41%%d 24' 46" N</v>
          </cell>
          <cell r="R103" t="str">
            <v>81%%d 38' 26" W</v>
          </cell>
        </row>
        <row r="104">
          <cell r="A104">
            <v>1802941</v>
          </cell>
          <cell r="B104" t="str">
            <v>CUY</v>
          </cell>
          <cell r="C104">
            <v>21</v>
          </cell>
          <cell r="D104" t="str">
            <v>9820-</v>
          </cell>
          <cell r="F104" t="str">
            <v>CSX RR,CANAL &amp; CANAL RD</v>
          </cell>
          <cell r="G104">
            <v>41250202</v>
          </cell>
          <cell r="H104">
            <v>81382886</v>
          </cell>
          <cell r="I104" t="str">
            <v>steel, beam, continuous</v>
          </cell>
          <cell r="J104" t="str">
            <v>5 span steel, beam, continuous</v>
          </cell>
          <cell r="K104" t="str">
            <v>super-plasticized dense concrete</v>
          </cell>
          <cell r="L104">
            <v>600</v>
          </cell>
          <cell r="M104">
            <v>48.6</v>
          </cell>
          <cell r="N104">
            <v>44.2</v>
          </cell>
          <cell r="O104">
            <v>29150</v>
          </cell>
          <cell r="Q104" t="str">
            <v>41%%d 25' 20" N</v>
          </cell>
          <cell r="R104" t="str">
            <v>81%%d 38' 29" W</v>
          </cell>
        </row>
        <row r="105">
          <cell r="A105">
            <v>1802976</v>
          </cell>
          <cell r="B105" t="str">
            <v>CUY</v>
          </cell>
          <cell r="C105">
            <v>42</v>
          </cell>
          <cell r="D105" t="str">
            <v>790-</v>
          </cell>
          <cell r="F105" t="str">
            <v>creek</v>
          </cell>
          <cell r="G105">
            <v>41171317</v>
          </cell>
          <cell r="H105">
            <v>81500650</v>
          </cell>
          <cell r="I105" t="str">
            <v>concrete, culvert, filled</v>
          </cell>
          <cell r="J105" t="str">
            <v>1 span concrete, culvert, filled</v>
          </cell>
          <cell r="K105" t="str">
            <v xml:space="preserve"> </v>
          </cell>
          <cell r="L105">
            <v>14</v>
          </cell>
          <cell r="M105">
            <v>0</v>
          </cell>
          <cell r="N105">
            <v>0</v>
          </cell>
          <cell r="O105">
            <v>868</v>
          </cell>
          <cell r="Q105" t="str">
            <v>41%%d 17' 13" N</v>
          </cell>
          <cell r="R105" t="str">
            <v>81%%d 50' 70" W</v>
          </cell>
        </row>
        <row r="106">
          <cell r="A106">
            <v>1802984</v>
          </cell>
          <cell r="B106" t="str">
            <v>CUY</v>
          </cell>
          <cell r="C106">
            <v>42</v>
          </cell>
          <cell r="D106" t="str">
            <v>4080-</v>
          </cell>
          <cell r="F106" t="str">
            <v>E BR ROCKY R 1.4 MI N 82</v>
          </cell>
          <cell r="G106">
            <v>41200379</v>
          </cell>
          <cell r="H106">
            <v>81500564</v>
          </cell>
          <cell r="I106" t="str">
            <v>steel, beam, continuous</v>
          </cell>
          <cell r="J106" t="str">
            <v>3 span steel, beam, continuous</v>
          </cell>
          <cell r="K106" t="str">
            <v>latex modified concrete</v>
          </cell>
          <cell r="L106">
            <v>218</v>
          </cell>
          <cell r="M106">
            <v>69.3</v>
          </cell>
          <cell r="N106">
            <v>57</v>
          </cell>
          <cell r="O106">
            <v>15091</v>
          </cell>
          <cell r="Q106" t="str">
            <v>41%%d 20' 40" N</v>
          </cell>
          <cell r="R106" t="str">
            <v>81%%d 50' 60" W</v>
          </cell>
        </row>
        <row r="107">
          <cell r="A107">
            <v>1803042</v>
          </cell>
          <cell r="B107" t="str">
            <v>CUY</v>
          </cell>
          <cell r="C107">
            <v>42</v>
          </cell>
          <cell r="D107" t="str">
            <v>4310-</v>
          </cell>
          <cell r="F107" t="str">
            <v>STREAM 1.63 MI. N. OF 8</v>
          </cell>
          <cell r="G107">
            <v>41201144</v>
          </cell>
          <cell r="H107">
            <v>81495661</v>
          </cell>
          <cell r="I107" t="str">
            <v>concrete, frame, simple</v>
          </cell>
          <cell r="J107" t="str">
            <v>1 span concrete, frame, simple</v>
          </cell>
          <cell r="K107" t="str">
            <v>bituminous</v>
          </cell>
          <cell r="L107">
            <v>14</v>
          </cell>
          <cell r="M107">
            <v>90.3</v>
          </cell>
          <cell r="N107">
            <v>53.8</v>
          </cell>
          <cell r="O107">
            <v>1264</v>
          </cell>
          <cell r="Q107" t="str">
            <v>41%%d 20' 11" N</v>
          </cell>
          <cell r="R107" t="str">
            <v>81%%d 49' 57" W</v>
          </cell>
        </row>
        <row r="108">
          <cell r="A108">
            <v>1803158</v>
          </cell>
          <cell r="B108" t="str">
            <v>CUY</v>
          </cell>
          <cell r="C108">
            <v>42</v>
          </cell>
          <cell r="D108" t="str">
            <v>5450-</v>
          </cell>
          <cell r="F108" t="str">
            <v>BALDWIN CRK .32 MI S. 71</v>
          </cell>
          <cell r="G108">
            <v>41210206</v>
          </cell>
          <cell r="H108">
            <v>81491574</v>
          </cell>
          <cell r="I108" t="str">
            <v>concrete, culvert, filled</v>
          </cell>
          <cell r="J108" t="str">
            <v>2 span concrete, culvert, filled</v>
          </cell>
          <cell r="K108" t="str">
            <v xml:space="preserve"> </v>
          </cell>
          <cell r="L108">
            <v>42</v>
          </cell>
          <cell r="M108">
            <v>0</v>
          </cell>
          <cell r="N108">
            <v>0</v>
          </cell>
          <cell r="O108">
            <v>2013</v>
          </cell>
          <cell r="Q108" t="str">
            <v>41%%d 21' 20" N</v>
          </cell>
          <cell r="R108" t="str">
            <v>81%%d 49' 16" W</v>
          </cell>
        </row>
        <row r="109">
          <cell r="A109">
            <v>1803182</v>
          </cell>
          <cell r="B109" t="str">
            <v>CUY</v>
          </cell>
          <cell r="C109">
            <v>42</v>
          </cell>
          <cell r="D109" t="str">
            <v>9500-</v>
          </cell>
          <cell r="F109" t="str">
            <v>BIG CRK 2.85 MI S. OF 17</v>
          </cell>
          <cell r="G109">
            <v>41231764</v>
          </cell>
          <cell r="H109">
            <v>81455316</v>
          </cell>
          <cell r="I109" t="str">
            <v>concrete, arch, deck</v>
          </cell>
          <cell r="J109" t="str">
            <v>1 span concrete, arch, deck</v>
          </cell>
          <cell r="K109" t="str">
            <v>bituminous</v>
          </cell>
          <cell r="L109">
            <v>92</v>
          </cell>
          <cell r="M109">
            <v>68.7</v>
          </cell>
          <cell r="N109">
            <v>60.5</v>
          </cell>
          <cell r="O109">
            <v>6318</v>
          </cell>
          <cell r="Q109" t="str">
            <v>41%%d 23' 18" N</v>
          </cell>
          <cell r="R109" t="str">
            <v>81%%d 45' 53" W</v>
          </cell>
        </row>
        <row r="110">
          <cell r="A110">
            <v>1803220</v>
          </cell>
          <cell r="B110" t="str">
            <v>CUY</v>
          </cell>
          <cell r="C110">
            <v>42</v>
          </cell>
          <cell r="D110" t="str">
            <v>10970-</v>
          </cell>
          <cell r="F110" t="str">
            <v>STREAM 1.4 MI S OF SR 17</v>
          </cell>
          <cell r="G110">
            <v>41241417</v>
          </cell>
          <cell r="H110">
            <v>81444392</v>
          </cell>
          <cell r="I110" t="str">
            <v>concrete, frame, simple</v>
          </cell>
          <cell r="J110" t="str">
            <v>1 span concrete, frame, simple</v>
          </cell>
          <cell r="K110" t="str">
            <v>bituminous</v>
          </cell>
          <cell r="L110">
            <v>20</v>
          </cell>
          <cell r="M110">
            <v>100</v>
          </cell>
          <cell r="N110">
            <v>54</v>
          </cell>
          <cell r="O110">
            <v>2196</v>
          </cell>
          <cell r="Q110" t="str">
            <v>41%%d 24' 14" N</v>
          </cell>
          <cell r="R110" t="str">
            <v>81%%d 44' 44" W</v>
          </cell>
        </row>
        <row r="111">
          <cell r="A111">
            <v>1803239</v>
          </cell>
          <cell r="B111" t="str">
            <v>CUY</v>
          </cell>
          <cell r="C111">
            <v>42</v>
          </cell>
          <cell r="D111" t="str">
            <v>12560-</v>
          </cell>
          <cell r="F111" t="str">
            <v>CSX RR SOUTH OF IR-480</v>
          </cell>
          <cell r="G111">
            <v>41251518</v>
          </cell>
          <cell r="H111">
            <v>81433236</v>
          </cell>
          <cell r="I111" t="str">
            <v>steel, beam, simple</v>
          </cell>
          <cell r="J111" t="str">
            <v>1 span steel, beam, simple</v>
          </cell>
          <cell r="K111" t="str">
            <v>monolithic</v>
          </cell>
          <cell r="L111">
            <v>73</v>
          </cell>
          <cell r="M111">
            <v>73</v>
          </cell>
          <cell r="N111">
            <v>56</v>
          </cell>
          <cell r="O111">
            <v>5328</v>
          </cell>
          <cell r="Q111" t="str">
            <v>41%%d 25' 15" N</v>
          </cell>
          <cell r="R111" t="str">
            <v>81%%d 43' 32" W</v>
          </cell>
        </row>
        <row r="112">
          <cell r="A112">
            <v>1803255</v>
          </cell>
          <cell r="B112" t="str">
            <v>CUY</v>
          </cell>
          <cell r="C112">
            <v>42</v>
          </cell>
          <cell r="D112" t="str">
            <v>12600-</v>
          </cell>
          <cell r="F112" t="str">
            <v>I-480 (PEARL)</v>
          </cell>
          <cell r="G112">
            <v>41251828</v>
          </cell>
          <cell r="H112">
            <v>81432850</v>
          </cell>
          <cell r="I112" t="str">
            <v>steel, girder (floor system), deck</v>
          </cell>
          <cell r="J112" t="str">
            <v>2 span steel, girder (floor system), deck</v>
          </cell>
          <cell r="K112" t="str">
            <v>monolithic</v>
          </cell>
          <cell r="L112">
            <v>300</v>
          </cell>
          <cell r="M112">
            <v>73</v>
          </cell>
          <cell r="N112">
            <v>56</v>
          </cell>
          <cell r="O112">
            <v>21905</v>
          </cell>
          <cell r="Q112" t="str">
            <v>41%%d 25' 18" N</v>
          </cell>
          <cell r="R112" t="str">
            <v>81%%d 43' 29" W</v>
          </cell>
        </row>
        <row r="113">
          <cell r="A113">
            <v>1803271</v>
          </cell>
          <cell r="B113" t="str">
            <v>CUY</v>
          </cell>
          <cell r="C113">
            <v>42</v>
          </cell>
          <cell r="D113" t="str">
            <v>14570-</v>
          </cell>
          <cell r="F113" t="str">
            <v>BIG CREEK&amp; NSC RR&amp; CSX RR</v>
          </cell>
          <cell r="G113">
            <v>41264049</v>
          </cell>
          <cell r="H113">
            <v>81421147</v>
          </cell>
          <cell r="I113" t="str">
            <v>steel, beam, continuous</v>
          </cell>
          <cell r="J113" t="str">
            <v>18 span steel, beam, continuous</v>
          </cell>
          <cell r="K113" t="str">
            <v>latex modified concrete</v>
          </cell>
          <cell r="L113">
            <v>1714</v>
          </cell>
          <cell r="M113">
            <v>70.3</v>
          </cell>
          <cell r="N113">
            <v>52</v>
          </cell>
          <cell r="O113">
            <v>120557</v>
          </cell>
          <cell r="Q113" t="str">
            <v>41%%d 26' 40" N</v>
          </cell>
          <cell r="R113" t="str">
            <v>81%%d 42' 11" W</v>
          </cell>
        </row>
        <row r="114">
          <cell r="A114">
            <v>1803301</v>
          </cell>
          <cell r="B114" t="str">
            <v>CUY</v>
          </cell>
          <cell r="C114">
            <v>42</v>
          </cell>
          <cell r="D114" t="str">
            <v>16950-</v>
          </cell>
          <cell r="F114" t="str">
            <v>TRAIN AV, FLATS IND RR</v>
          </cell>
          <cell r="G114">
            <v>41284263</v>
          </cell>
          <cell r="H114">
            <v>81415850</v>
          </cell>
          <cell r="I114" t="str">
            <v>steel, truss, deck</v>
          </cell>
          <cell r="J114" t="str">
            <v>2 span steel, truss, deck</v>
          </cell>
          <cell r="K114" t="str">
            <v>monolithic</v>
          </cell>
          <cell r="L114">
            <v>685</v>
          </cell>
          <cell r="M114">
            <v>63.3</v>
          </cell>
          <cell r="N114">
            <v>48</v>
          </cell>
          <cell r="O114">
            <v>43357</v>
          </cell>
          <cell r="Q114" t="str">
            <v>41%%d 28' 43" N</v>
          </cell>
          <cell r="R114" t="str">
            <v>81%%d 41' 59" W</v>
          </cell>
        </row>
        <row r="115">
          <cell r="A115">
            <v>1803336</v>
          </cell>
          <cell r="B115" t="str">
            <v>CUY</v>
          </cell>
          <cell r="C115">
            <v>42</v>
          </cell>
          <cell r="D115" t="str">
            <v>17150-</v>
          </cell>
          <cell r="F115" t="str">
            <v>NSC RR &amp; RTA53</v>
          </cell>
          <cell r="G115">
            <v>41285239</v>
          </cell>
          <cell r="H115">
            <v>81420346</v>
          </cell>
          <cell r="I115" t="str">
            <v>steel, beam, continuous</v>
          </cell>
          <cell r="J115" t="str">
            <v>4 span steel, beam, continuous</v>
          </cell>
          <cell r="K115" t="str">
            <v>monolithic</v>
          </cell>
          <cell r="L115">
            <v>252</v>
          </cell>
          <cell r="M115">
            <v>81.099999999999994</v>
          </cell>
          <cell r="N115">
            <v>46.5</v>
          </cell>
          <cell r="O115">
            <v>20430</v>
          </cell>
          <cell r="Q115" t="str">
            <v>41%%d 28' 52" N</v>
          </cell>
          <cell r="R115" t="str">
            <v>81%%d 42' 30" W</v>
          </cell>
        </row>
        <row r="116">
          <cell r="A116">
            <v>1803379</v>
          </cell>
          <cell r="B116" t="str">
            <v>CUY</v>
          </cell>
          <cell r="C116">
            <v>43</v>
          </cell>
          <cell r="D116" t="str">
            <v>4800-</v>
          </cell>
          <cell r="F116" t="str">
            <v>BALDWIN CRK 1.4 MI S 175</v>
          </cell>
          <cell r="G116">
            <v>41234931</v>
          </cell>
          <cell r="H116">
            <v>81275405</v>
          </cell>
          <cell r="I116" t="str">
            <v>concrete, frame, simple</v>
          </cell>
          <cell r="J116" t="str">
            <v>1 span concrete, frame, simple</v>
          </cell>
          <cell r="K116" t="str">
            <v>bituminous</v>
          </cell>
          <cell r="L116">
            <v>32</v>
          </cell>
          <cell r="M116">
            <v>56</v>
          </cell>
          <cell r="N116">
            <v>40</v>
          </cell>
          <cell r="O116">
            <v>2045</v>
          </cell>
          <cell r="Q116" t="str">
            <v>41%%d 23' 49" N</v>
          </cell>
          <cell r="R116" t="str">
            <v>81%%d 27' 54" W</v>
          </cell>
        </row>
        <row r="117">
          <cell r="A117">
            <v>1803395</v>
          </cell>
          <cell r="B117" t="str">
            <v>CUY</v>
          </cell>
          <cell r="C117">
            <v>43</v>
          </cell>
          <cell r="D117" t="str">
            <v>6070-</v>
          </cell>
          <cell r="F117" t="str">
            <v>BR TINKERS CRK .11MIE175</v>
          </cell>
          <cell r="G117">
            <v>41241533</v>
          </cell>
          <cell r="H117">
            <v>81291245</v>
          </cell>
          <cell r="I117" t="str">
            <v>concrete, beam, simple</v>
          </cell>
          <cell r="J117" t="str">
            <v>1 span concrete, beam, simple</v>
          </cell>
          <cell r="K117" t="str">
            <v>super-plasticized dense concrete</v>
          </cell>
          <cell r="L117">
            <v>29</v>
          </cell>
          <cell r="M117">
            <v>53</v>
          </cell>
          <cell r="N117">
            <v>40</v>
          </cell>
          <cell r="O117">
            <v>1537</v>
          </cell>
          <cell r="Q117" t="str">
            <v>41%%d 24' 15" N</v>
          </cell>
          <cell r="R117" t="str">
            <v>81%%d 29' 12" W</v>
          </cell>
        </row>
        <row r="118">
          <cell r="A118">
            <v>1803425</v>
          </cell>
          <cell r="B118" t="str">
            <v>CUY</v>
          </cell>
          <cell r="C118">
            <v>43</v>
          </cell>
          <cell r="D118" t="str">
            <v>8180-</v>
          </cell>
          <cell r="F118" t="str">
            <v>BEAR CRK 0.28 MI N SR17</v>
          </cell>
          <cell r="G118">
            <v>41251309</v>
          </cell>
          <cell r="H118">
            <v>81311672</v>
          </cell>
          <cell r="I118" t="str">
            <v>concrete, culvert, filled</v>
          </cell>
          <cell r="J118" t="str">
            <v>1 span concrete, culvert, filled</v>
          </cell>
          <cell r="K118" t="str">
            <v xml:space="preserve"> </v>
          </cell>
          <cell r="L118">
            <v>18</v>
          </cell>
          <cell r="M118">
            <v>0</v>
          </cell>
          <cell r="N118">
            <v>0</v>
          </cell>
          <cell r="O118">
            <v>592</v>
          </cell>
          <cell r="Q118" t="str">
            <v>41%%d 25' 13" N</v>
          </cell>
          <cell r="R118" t="str">
            <v>81%%d 31' 17" W</v>
          </cell>
        </row>
        <row r="119">
          <cell r="A119">
            <v>1803484</v>
          </cell>
          <cell r="B119" t="str">
            <v>CUY</v>
          </cell>
          <cell r="C119">
            <v>4</v>
          </cell>
          <cell r="D119" t="str">
            <v>2540-</v>
          </cell>
          <cell r="F119" t="str">
            <v>SR-43 (WARRENSVILLE CEN)</v>
          </cell>
          <cell r="G119">
            <v>41254559</v>
          </cell>
          <cell r="H119">
            <v>81321030</v>
          </cell>
          <cell r="I119" t="str">
            <v>steel, beam, continuous</v>
          </cell>
          <cell r="J119" t="str">
            <v>3 span steel, beam, continuous</v>
          </cell>
          <cell r="K119" t="str">
            <v>latex modified concrete</v>
          </cell>
          <cell r="L119">
            <v>148</v>
          </cell>
          <cell r="M119">
            <v>60</v>
          </cell>
          <cell r="N119">
            <v>52</v>
          </cell>
          <cell r="O119">
            <v>8880</v>
          </cell>
          <cell r="Q119" t="str">
            <v>41%%d 25' 46" N</v>
          </cell>
          <cell r="R119" t="str">
            <v>81%%d 32' 10" W</v>
          </cell>
        </row>
        <row r="120">
          <cell r="A120">
            <v>1803522</v>
          </cell>
          <cell r="B120" t="str">
            <v>CUY</v>
          </cell>
          <cell r="C120">
            <v>43</v>
          </cell>
          <cell r="D120" t="str">
            <v>9830-</v>
          </cell>
          <cell r="F120" t="str">
            <v>MILL CREEK @ EMERY RD</v>
          </cell>
          <cell r="G120">
            <v>41255901</v>
          </cell>
          <cell r="H120">
            <v>81323432</v>
          </cell>
          <cell r="I120" t="str">
            <v>concrete, culvert, filled</v>
          </cell>
          <cell r="J120" t="str">
            <v>1 span concrete, culvert, filled</v>
          </cell>
          <cell r="K120" t="str">
            <v xml:space="preserve"> </v>
          </cell>
          <cell r="L120">
            <v>19.7</v>
          </cell>
          <cell r="M120">
            <v>0</v>
          </cell>
          <cell r="N120">
            <v>0</v>
          </cell>
          <cell r="O120">
            <v>710</v>
          </cell>
          <cell r="Q120" t="str">
            <v>41%%d 25' 59" N</v>
          </cell>
          <cell r="R120" t="str">
            <v>81%%d 32' 34" W</v>
          </cell>
        </row>
        <row r="121">
          <cell r="A121">
            <v>1803549</v>
          </cell>
          <cell r="B121" t="str">
            <v>CUY</v>
          </cell>
          <cell r="C121">
            <v>127</v>
          </cell>
          <cell r="D121" t="str">
            <v>3690-</v>
          </cell>
          <cell r="F121" t="str">
            <v>IR-71</v>
          </cell>
          <cell r="G121">
            <v>41163386</v>
          </cell>
          <cell r="H121">
            <v>81482510</v>
          </cell>
          <cell r="I121" t="str">
            <v>steel, beam, continuous</v>
          </cell>
          <cell r="J121" t="str">
            <v>4 span steel, beam, continuous</v>
          </cell>
          <cell r="K121" t="str">
            <v>micro-silica modified concrete</v>
          </cell>
          <cell r="L121">
            <v>284</v>
          </cell>
          <cell r="M121">
            <v>40.299999999999997</v>
          </cell>
          <cell r="N121">
            <v>30</v>
          </cell>
          <cell r="O121">
            <v>11431</v>
          </cell>
          <cell r="Q121" t="str">
            <v>41%%d 16' 34" N</v>
          </cell>
          <cell r="R121" t="str">
            <v>81%%d 48' 25" W</v>
          </cell>
        </row>
        <row r="122">
          <cell r="A122">
            <v>1803573</v>
          </cell>
          <cell r="B122" t="str">
            <v>CUY</v>
          </cell>
          <cell r="C122">
            <v>71</v>
          </cell>
          <cell r="D122" t="str">
            <v>1000-L</v>
          </cell>
          <cell r="F122" t="str">
            <v>CR 105 (DRAKE RD)</v>
          </cell>
          <cell r="G122">
            <v>41172596</v>
          </cell>
          <cell r="H122">
            <v>81483046</v>
          </cell>
          <cell r="I122" t="str">
            <v>steel, beam, continuous</v>
          </cell>
          <cell r="J122" t="str">
            <v>3 span steel, beam, continuous</v>
          </cell>
          <cell r="K122" t="str">
            <v>monolithic</v>
          </cell>
          <cell r="L122">
            <v>156</v>
          </cell>
          <cell r="M122">
            <v>67</v>
          </cell>
          <cell r="N122">
            <v>64</v>
          </cell>
          <cell r="O122">
            <v>10452</v>
          </cell>
          <cell r="Q122" t="str">
            <v>41%%d 17' 26" N</v>
          </cell>
          <cell r="R122" t="str">
            <v>81%%d 48' 30" W</v>
          </cell>
        </row>
        <row r="123">
          <cell r="A123">
            <v>1803603</v>
          </cell>
          <cell r="B123" t="str">
            <v>CUY</v>
          </cell>
          <cell r="C123">
            <v>71</v>
          </cell>
          <cell r="D123" t="str">
            <v>1000-R</v>
          </cell>
          <cell r="F123" t="str">
            <v>CR 105 (DRAKE RD)</v>
          </cell>
          <cell r="G123">
            <v>41172625</v>
          </cell>
          <cell r="H123">
            <v>81482926</v>
          </cell>
          <cell r="I123" t="str">
            <v>steel, beam, continuous</v>
          </cell>
          <cell r="J123" t="str">
            <v>3 span steel, beam, continuous</v>
          </cell>
          <cell r="K123" t="str">
            <v>monolithic</v>
          </cell>
          <cell r="L123">
            <v>156</v>
          </cell>
          <cell r="M123">
            <v>67</v>
          </cell>
          <cell r="N123">
            <v>64</v>
          </cell>
          <cell r="O123">
            <v>10452</v>
          </cell>
          <cell r="Q123" t="str">
            <v>41%%d 17' 26" N</v>
          </cell>
          <cell r="R123" t="str">
            <v>81%%d 48' 29" W</v>
          </cell>
        </row>
        <row r="124">
          <cell r="A124">
            <v>1803638</v>
          </cell>
          <cell r="B124" t="str">
            <v>CUY</v>
          </cell>
          <cell r="C124">
            <v>82</v>
          </cell>
          <cell r="D124" t="str">
            <v>3470-</v>
          </cell>
          <cell r="F124" t="str">
            <v>CUY-71-0257 ROYALTON RD.</v>
          </cell>
          <cell r="G124">
            <v>41184746</v>
          </cell>
          <cell r="H124">
            <v>81484039</v>
          </cell>
          <cell r="I124" t="str">
            <v>steel, beam, continuous</v>
          </cell>
          <cell r="J124" t="str">
            <v>4 span steel, beam, continuous</v>
          </cell>
          <cell r="K124" t="str">
            <v>latex modified concrete</v>
          </cell>
          <cell r="L124">
            <v>361</v>
          </cell>
          <cell r="M124">
            <v>102</v>
          </cell>
          <cell r="N124">
            <v>90</v>
          </cell>
          <cell r="O124">
            <v>36822</v>
          </cell>
          <cell r="Q124" t="str">
            <v>41%%d 18' 47" N</v>
          </cell>
          <cell r="R124" t="str">
            <v>81%%d 48' 40" W</v>
          </cell>
        </row>
        <row r="125">
          <cell r="A125">
            <v>1803662</v>
          </cell>
          <cell r="B125" t="str">
            <v>CUY</v>
          </cell>
          <cell r="C125">
            <v>71</v>
          </cell>
          <cell r="D125" t="str">
            <v>3320-L</v>
          </cell>
          <cell r="F125" t="str">
            <v>METRO PK DR ROCKY RIVER</v>
          </cell>
          <cell r="G125">
            <v>41192642</v>
          </cell>
          <cell r="H125">
            <v>81485428</v>
          </cell>
          <cell r="I125" t="str">
            <v>steel, beam, continuous</v>
          </cell>
          <cell r="J125" t="str">
            <v>3 span steel, beam, continuous</v>
          </cell>
          <cell r="K125" t="str">
            <v>monolithic</v>
          </cell>
          <cell r="L125">
            <v>297</v>
          </cell>
          <cell r="M125">
            <v>67</v>
          </cell>
          <cell r="N125">
            <v>64</v>
          </cell>
          <cell r="O125">
            <v>19899</v>
          </cell>
          <cell r="Q125" t="str">
            <v>41%%d 19' 26" N</v>
          </cell>
          <cell r="R125" t="str">
            <v>81%%d 48' 54" W</v>
          </cell>
        </row>
        <row r="126">
          <cell r="A126">
            <v>1803697</v>
          </cell>
          <cell r="B126" t="str">
            <v>CUY</v>
          </cell>
          <cell r="C126">
            <v>71</v>
          </cell>
          <cell r="D126" t="str">
            <v>3320-R</v>
          </cell>
          <cell r="F126" t="str">
            <v>METRO PK DR ROCKY RIVER</v>
          </cell>
          <cell r="G126">
            <v>41192628</v>
          </cell>
          <cell r="H126">
            <v>81485270</v>
          </cell>
          <cell r="I126" t="str">
            <v>steel, beam, continuous</v>
          </cell>
          <cell r="J126" t="str">
            <v>3 span steel, beam, continuous</v>
          </cell>
          <cell r="K126" t="str">
            <v>monolithic</v>
          </cell>
          <cell r="L126">
            <v>297</v>
          </cell>
          <cell r="M126">
            <v>67</v>
          </cell>
          <cell r="N126">
            <v>64</v>
          </cell>
          <cell r="O126">
            <v>19903</v>
          </cell>
          <cell r="Q126" t="str">
            <v>41%%d 19' 26" N</v>
          </cell>
          <cell r="R126" t="str">
            <v>81%%d 48' 53" W</v>
          </cell>
        </row>
        <row r="127">
          <cell r="A127">
            <v>1803727</v>
          </cell>
          <cell r="B127" t="str">
            <v>CUY</v>
          </cell>
          <cell r="C127">
            <v>71</v>
          </cell>
          <cell r="D127" t="str">
            <v>3840-L</v>
          </cell>
          <cell r="F127" t="str">
            <v>CR 75 (ALBION RD)</v>
          </cell>
          <cell r="G127">
            <v>41195210</v>
          </cell>
          <cell r="H127">
            <v>81490058</v>
          </cell>
          <cell r="I127" t="str">
            <v>steel, beam, continuous</v>
          </cell>
          <cell r="J127" t="str">
            <v>3 span steel, beam, continuous</v>
          </cell>
          <cell r="K127" t="str">
            <v>monolithic</v>
          </cell>
          <cell r="L127">
            <v>126</v>
          </cell>
          <cell r="M127">
            <v>67</v>
          </cell>
          <cell r="N127">
            <v>64</v>
          </cell>
          <cell r="O127">
            <v>8439</v>
          </cell>
          <cell r="Q127" t="str">
            <v>41%%d 19' 52" N</v>
          </cell>
          <cell r="R127" t="str">
            <v>81%%d 49' 10" W</v>
          </cell>
        </row>
        <row r="128">
          <cell r="A128">
            <v>1803751</v>
          </cell>
          <cell r="B128" t="str">
            <v>CUY</v>
          </cell>
          <cell r="C128">
            <v>71</v>
          </cell>
          <cell r="D128" t="str">
            <v>3840-R</v>
          </cell>
          <cell r="F128" t="str">
            <v>CR 75 (ALBION RD)</v>
          </cell>
          <cell r="G128">
            <v>41195201</v>
          </cell>
          <cell r="H128">
            <v>81485921</v>
          </cell>
          <cell r="I128" t="str">
            <v>steel, beam, continuous</v>
          </cell>
          <cell r="J128" t="str">
            <v>3 span steel, beam, continuous</v>
          </cell>
          <cell r="K128" t="str">
            <v>monolithic</v>
          </cell>
          <cell r="L128">
            <v>117</v>
          </cell>
          <cell r="M128">
            <v>67</v>
          </cell>
          <cell r="N128">
            <v>64</v>
          </cell>
          <cell r="O128">
            <v>7836</v>
          </cell>
          <cell r="Q128" t="str">
            <v>41%%d 19' 52" N</v>
          </cell>
          <cell r="R128" t="str">
            <v>81%%d 48' 59" W</v>
          </cell>
        </row>
        <row r="129">
          <cell r="A129">
            <v>1803808</v>
          </cell>
          <cell r="B129" t="str">
            <v>CUY</v>
          </cell>
          <cell r="C129">
            <v>71</v>
          </cell>
          <cell r="D129" t="str">
            <v>3950-L</v>
          </cell>
          <cell r="F129" t="str">
            <v>OHIO TURNPIKE (IR-80)</v>
          </cell>
          <cell r="G129">
            <v>41195915</v>
          </cell>
          <cell r="H129">
            <v>81490109</v>
          </cell>
          <cell r="I129" t="str">
            <v>steel, beam, continuous</v>
          </cell>
          <cell r="J129" t="str">
            <v>4 span steel, beam, continuous</v>
          </cell>
          <cell r="K129" t="str">
            <v>monolithic</v>
          </cell>
          <cell r="L129">
            <v>313</v>
          </cell>
          <cell r="M129">
            <v>67</v>
          </cell>
          <cell r="N129">
            <v>64</v>
          </cell>
          <cell r="O129">
            <v>20971</v>
          </cell>
          <cell r="Q129" t="str">
            <v>41%%d 19' 59" N</v>
          </cell>
          <cell r="R129" t="str">
            <v>81%%d 49' 10" W</v>
          </cell>
        </row>
        <row r="130">
          <cell r="A130">
            <v>1803816</v>
          </cell>
          <cell r="B130" t="str">
            <v>CUY</v>
          </cell>
          <cell r="C130">
            <v>71</v>
          </cell>
          <cell r="D130" t="str">
            <v>3950-R</v>
          </cell>
          <cell r="F130" t="str">
            <v>OHIO TURNPIKE (IR-80)</v>
          </cell>
          <cell r="G130">
            <v>41195870</v>
          </cell>
          <cell r="H130">
            <v>81485979</v>
          </cell>
          <cell r="I130" t="str">
            <v>steel, beam, continuous</v>
          </cell>
          <cell r="J130" t="str">
            <v>4 span steel, beam, continuous</v>
          </cell>
          <cell r="K130" t="str">
            <v>monolithic</v>
          </cell>
          <cell r="L130">
            <v>294</v>
          </cell>
          <cell r="M130">
            <v>67</v>
          </cell>
          <cell r="N130">
            <v>64</v>
          </cell>
          <cell r="O130">
            <v>19698</v>
          </cell>
          <cell r="Q130" t="str">
            <v>41%%d 19' 59" N</v>
          </cell>
          <cell r="R130" t="str">
            <v>81%%d 48' 60" W</v>
          </cell>
        </row>
        <row r="131">
          <cell r="A131">
            <v>1803875</v>
          </cell>
          <cell r="B131" t="str">
            <v>CUY</v>
          </cell>
          <cell r="C131" t="str">
            <v>C0201</v>
          </cell>
          <cell r="D131" t="str">
            <v>625-</v>
          </cell>
          <cell r="F131" t="str">
            <v>IR71 (UNDER WHITNEY RD)</v>
          </cell>
          <cell r="G131">
            <v>41203470</v>
          </cell>
          <cell r="H131">
            <v>81490471</v>
          </cell>
          <cell r="I131" t="str">
            <v>steel, beam, continuous</v>
          </cell>
          <cell r="J131" t="str">
            <v>4 span steel, beam, continuous</v>
          </cell>
          <cell r="K131" t="str">
            <v>monolithic</v>
          </cell>
          <cell r="L131">
            <v>282</v>
          </cell>
          <cell r="M131">
            <v>40.200000000000003</v>
          </cell>
          <cell r="N131">
            <v>38</v>
          </cell>
          <cell r="O131">
            <v>11324</v>
          </cell>
          <cell r="Q131" t="str">
            <v>41%%d 20' 35" N</v>
          </cell>
          <cell r="R131" t="str">
            <v>81%%d 49' 50" W</v>
          </cell>
        </row>
        <row r="132">
          <cell r="A132">
            <v>1803905</v>
          </cell>
          <cell r="B132" t="str">
            <v>CUY</v>
          </cell>
          <cell r="C132">
            <v>71</v>
          </cell>
          <cell r="D132" t="str">
            <v>5210-L</v>
          </cell>
          <cell r="F132" t="str">
            <v>CR 67 (SPRAGUE RD)</v>
          </cell>
          <cell r="G132">
            <v>41210320</v>
          </cell>
          <cell r="H132">
            <v>81490566</v>
          </cell>
          <cell r="I132" t="str">
            <v>steel, beam, continuous</v>
          </cell>
          <cell r="J132" t="str">
            <v>3 span steel, beam, continuous</v>
          </cell>
          <cell r="K132" t="str">
            <v>monolithic</v>
          </cell>
          <cell r="L132">
            <v>157</v>
          </cell>
          <cell r="M132">
            <v>67</v>
          </cell>
          <cell r="N132">
            <v>64</v>
          </cell>
          <cell r="O132">
            <v>10516</v>
          </cell>
          <cell r="Q132" t="str">
            <v>41%%d 21' 30" N</v>
          </cell>
          <cell r="R132" t="str">
            <v>81%%d 49' 60" W</v>
          </cell>
        </row>
        <row r="133">
          <cell r="A133">
            <v>1803964</v>
          </cell>
          <cell r="B133" t="str">
            <v>CUY</v>
          </cell>
          <cell r="C133">
            <v>71</v>
          </cell>
          <cell r="D133" t="str">
            <v>5210-R</v>
          </cell>
          <cell r="F133" t="str">
            <v>CR 67 (SPRAGUE RD)</v>
          </cell>
          <cell r="G133">
            <v>41210313</v>
          </cell>
          <cell r="H133">
            <v>81490413</v>
          </cell>
          <cell r="I133" t="str">
            <v>steel, beam, continuous</v>
          </cell>
          <cell r="J133" t="str">
            <v>3 span steel, beam, continuous</v>
          </cell>
          <cell r="K133" t="str">
            <v>monolithic</v>
          </cell>
          <cell r="L133">
            <v>157</v>
          </cell>
          <cell r="M133">
            <v>67</v>
          </cell>
          <cell r="N133">
            <v>64</v>
          </cell>
          <cell r="O133">
            <v>10516</v>
          </cell>
          <cell r="Q133" t="str">
            <v>41%%d 21' 30" N</v>
          </cell>
          <cell r="R133" t="str">
            <v>81%%d 49' 40" W</v>
          </cell>
        </row>
        <row r="134">
          <cell r="A134">
            <v>1803999</v>
          </cell>
          <cell r="B134" t="str">
            <v>CUY</v>
          </cell>
          <cell r="C134">
            <v>71</v>
          </cell>
          <cell r="D134" t="str">
            <v>5380-</v>
          </cell>
          <cell r="F134" t="str">
            <v>BALDWIN CREEK</v>
          </cell>
          <cell r="G134">
            <v>41211206</v>
          </cell>
          <cell r="H134">
            <v>81490681</v>
          </cell>
          <cell r="I134" t="str">
            <v>concrete, culvert, filled</v>
          </cell>
          <cell r="J134" t="str">
            <v>2 span concrete, culvert, filled</v>
          </cell>
          <cell r="K134" t="str">
            <v xml:space="preserve"> </v>
          </cell>
          <cell r="L134">
            <v>35</v>
          </cell>
          <cell r="M134">
            <v>0</v>
          </cell>
          <cell r="N134">
            <v>0</v>
          </cell>
          <cell r="O134">
            <v>5320</v>
          </cell>
          <cell r="Q134" t="str">
            <v>41%%d 21' 12" N</v>
          </cell>
          <cell r="R134" t="str">
            <v>81%%d 49' 70" W</v>
          </cell>
        </row>
        <row r="135">
          <cell r="A135">
            <v>1804022</v>
          </cell>
          <cell r="B135" t="str">
            <v>CUY</v>
          </cell>
          <cell r="C135">
            <v>71</v>
          </cell>
          <cell r="D135" t="str">
            <v>5530-L</v>
          </cell>
          <cell r="F135" t="str">
            <v>(42-0577) PEARL ROAD</v>
          </cell>
          <cell r="G135">
            <v>41211886</v>
          </cell>
          <cell r="H135">
            <v>81490934</v>
          </cell>
          <cell r="I135" t="str">
            <v>steel, beam, continuous</v>
          </cell>
          <cell r="J135" t="str">
            <v>4 span steel, beam, continuous</v>
          </cell>
          <cell r="K135" t="str">
            <v>monolithic</v>
          </cell>
          <cell r="L135">
            <v>245</v>
          </cell>
          <cell r="M135">
            <v>90.3</v>
          </cell>
          <cell r="N135">
            <v>87.3</v>
          </cell>
          <cell r="O135">
            <v>22131</v>
          </cell>
          <cell r="Q135" t="str">
            <v>41%%d 21' 19" N</v>
          </cell>
          <cell r="R135" t="str">
            <v>81%%d 49' 90" W</v>
          </cell>
        </row>
        <row r="136">
          <cell r="A136">
            <v>1804057</v>
          </cell>
          <cell r="B136" t="str">
            <v>CUY</v>
          </cell>
          <cell r="C136">
            <v>71</v>
          </cell>
          <cell r="D136" t="str">
            <v>5530-R</v>
          </cell>
          <cell r="F136" t="str">
            <v>(42-0580)PEARL ROAD</v>
          </cell>
          <cell r="G136">
            <v>41212079</v>
          </cell>
          <cell r="H136">
            <v>81490849</v>
          </cell>
          <cell r="I136" t="str">
            <v>steel, beam, continuous</v>
          </cell>
          <cell r="J136" t="str">
            <v>4 span steel, beam, continuous</v>
          </cell>
          <cell r="K136" t="str">
            <v>monolithic</v>
          </cell>
          <cell r="L136">
            <v>245</v>
          </cell>
          <cell r="M136">
            <v>96.3</v>
          </cell>
          <cell r="N136">
            <v>87.3</v>
          </cell>
          <cell r="O136">
            <v>23584</v>
          </cell>
          <cell r="Q136" t="str">
            <v>41%%d 21' 21" N</v>
          </cell>
          <cell r="R136" t="str">
            <v>81%%d 49' 80" W</v>
          </cell>
        </row>
        <row r="137">
          <cell r="A137">
            <v>1804081</v>
          </cell>
          <cell r="B137" t="str">
            <v>CUY</v>
          </cell>
          <cell r="C137">
            <v>71</v>
          </cell>
          <cell r="D137" t="str">
            <v>5790-L</v>
          </cell>
          <cell r="F137" t="str">
            <v>CR-299 (FOWLES RD)</v>
          </cell>
          <cell r="G137">
            <v>41213321</v>
          </cell>
          <cell r="H137">
            <v>81491320</v>
          </cell>
          <cell r="I137" t="str">
            <v>steel, beam, continuous</v>
          </cell>
          <cell r="J137" t="str">
            <v>3 span steel, beam, continuous</v>
          </cell>
          <cell r="K137" t="str">
            <v>monolithic</v>
          </cell>
          <cell r="L137">
            <v>160</v>
          </cell>
          <cell r="M137">
            <v>75</v>
          </cell>
          <cell r="N137">
            <v>72</v>
          </cell>
          <cell r="O137">
            <v>9601</v>
          </cell>
          <cell r="Q137" t="str">
            <v>41%%d 21' 33" N</v>
          </cell>
          <cell r="R137" t="str">
            <v>81%%d 49' 13" W</v>
          </cell>
        </row>
        <row r="138">
          <cell r="A138">
            <v>1804111</v>
          </cell>
          <cell r="B138" t="str">
            <v>CUY</v>
          </cell>
          <cell r="C138">
            <v>71</v>
          </cell>
          <cell r="D138" t="str">
            <v>5790-R</v>
          </cell>
          <cell r="F138" t="str">
            <v>CR-299 (FOWLES RD)</v>
          </cell>
          <cell r="G138">
            <v>41213318</v>
          </cell>
          <cell r="H138">
            <v>81491187</v>
          </cell>
          <cell r="I138" t="str">
            <v>steel, beam, continuous</v>
          </cell>
          <cell r="J138" t="str">
            <v>3 span steel, beam, continuous</v>
          </cell>
          <cell r="K138" t="str">
            <v>monolithic</v>
          </cell>
          <cell r="L138">
            <v>160</v>
          </cell>
          <cell r="M138">
            <v>69</v>
          </cell>
          <cell r="N138">
            <v>66</v>
          </cell>
          <cell r="O138">
            <v>9009</v>
          </cell>
          <cell r="Q138" t="str">
            <v>41%%d 21' 33" N</v>
          </cell>
          <cell r="R138" t="str">
            <v>81%%d 49' 12" W</v>
          </cell>
        </row>
        <row r="139">
          <cell r="A139">
            <v>1804146</v>
          </cell>
          <cell r="B139" t="str">
            <v>CUY</v>
          </cell>
          <cell r="C139">
            <v>71</v>
          </cell>
          <cell r="D139" t="str">
            <v>6020-L</v>
          </cell>
          <cell r="F139" t="str">
            <v>BIG CREEK PKWY</v>
          </cell>
          <cell r="G139">
            <v>41214468</v>
          </cell>
          <cell r="H139">
            <v>81491632</v>
          </cell>
          <cell r="I139" t="str">
            <v>steel, beam, continuous</v>
          </cell>
          <cell r="J139" t="str">
            <v>4 span steel, beam, continuous</v>
          </cell>
          <cell r="K139" t="str">
            <v>monolithic</v>
          </cell>
          <cell r="L139">
            <v>162</v>
          </cell>
          <cell r="M139">
            <v>54</v>
          </cell>
          <cell r="N139">
            <v>50</v>
          </cell>
          <cell r="O139">
            <v>8751</v>
          </cell>
          <cell r="Q139" t="str">
            <v>41%%d 21' 45" N</v>
          </cell>
          <cell r="R139" t="str">
            <v>81%%d 49' 16" W</v>
          </cell>
        </row>
        <row r="140">
          <cell r="A140">
            <v>1804170</v>
          </cell>
          <cell r="B140" t="str">
            <v>CUY</v>
          </cell>
          <cell r="C140">
            <v>71</v>
          </cell>
          <cell r="D140" t="str">
            <v>6020-R</v>
          </cell>
          <cell r="F140" t="str">
            <v>BIG CREEK PKWY</v>
          </cell>
          <cell r="G140">
            <v>41214528</v>
          </cell>
          <cell r="H140">
            <v>81491498</v>
          </cell>
          <cell r="I140" t="str">
            <v>steel, beam, continuous</v>
          </cell>
          <cell r="J140" t="str">
            <v>4 span steel, beam, continuous</v>
          </cell>
          <cell r="K140" t="str">
            <v>monolithic</v>
          </cell>
          <cell r="L140">
            <v>162</v>
          </cell>
          <cell r="M140">
            <v>54</v>
          </cell>
          <cell r="N140">
            <v>52</v>
          </cell>
          <cell r="O140">
            <v>8748</v>
          </cell>
          <cell r="Q140" t="str">
            <v>41%%d 21' 45" N</v>
          </cell>
          <cell r="R140" t="str">
            <v>81%%d 49' 15" W</v>
          </cell>
        </row>
        <row r="141">
          <cell r="A141">
            <v>1804172</v>
          </cell>
          <cell r="B141" t="str">
            <v>CUY</v>
          </cell>
          <cell r="C141">
            <v>71</v>
          </cell>
          <cell r="D141" t="str">
            <v>6110-</v>
          </cell>
          <cell r="F141" t="str">
            <v>unnamed stream</v>
          </cell>
          <cell r="G141">
            <v>41214859</v>
          </cell>
          <cell r="H141">
            <v>81491656</v>
          </cell>
          <cell r="I141" t="str">
            <v>steel, culvert, filled</v>
          </cell>
          <cell r="J141" t="str">
            <v>1 span steel, culvert, filled</v>
          </cell>
          <cell r="K141" t="str">
            <v xml:space="preserve"> </v>
          </cell>
          <cell r="L141">
            <v>13</v>
          </cell>
          <cell r="M141">
            <v>0</v>
          </cell>
          <cell r="N141">
            <v>0</v>
          </cell>
          <cell r="O141">
            <v>1633</v>
          </cell>
          <cell r="Q141" t="str">
            <v>41%%d 21' 49" N</v>
          </cell>
          <cell r="R141" t="str">
            <v>81%%d 49' 17" W</v>
          </cell>
        </row>
        <row r="142">
          <cell r="A142">
            <v>1804200</v>
          </cell>
          <cell r="B142" t="str">
            <v>CUY</v>
          </cell>
          <cell r="C142">
            <v>71</v>
          </cell>
          <cell r="D142" t="str">
            <v>6370-</v>
          </cell>
          <cell r="F142" t="str">
            <v>CSX RR</v>
          </cell>
          <cell r="G142">
            <v>41220245</v>
          </cell>
          <cell r="H142">
            <v>81491782</v>
          </cell>
          <cell r="I142" t="str">
            <v>steel, beam, continuous</v>
          </cell>
          <cell r="J142" t="str">
            <v>3 span steel, beam, continuous</v>
          </cell>
          <cell r="K142" t="str">
            <v>monolithic</v>
          </cell>
          <cell r="L142">
            <v>259</v>
          </cell>
          <cell r="M142">
            <v>136</v>
          </cell>
          <cell r="N142">
            <v>132</v>
          </cell>
          <cell r="O142">
            <v>35220</v>
          </cell>
          <cell r="Q142" t="str">
            <v>41%%d 22' 20" N</v>
          </cell>
          <cell r="R142" t="str">
            <v>81%%d 49' 18" W</v>
          </cell>
        </row>
        <row r="143">
          <cell r="A143">
            <v>1804235</v>
          </cell>
          <cell r="B143" t="str">
            <v>CUY</v>
          </cell>
          <cell r="C143">
            <v>71</v>
          </cell>
          <cell r="D143" t="str">
            <v>6680-</v>
          </cell>
          <cell r="F143" t="str">
            <v>CR 27 (BAGLEY RD)</v>
          </cell>
          <cell r="G143">
            <v>41221864</v>
          </cell>
          <cell r="H143">
            <v>81491543</v>
          </cell>
          <cell r="I143" t="str">
            <v>steel, beam, continuous</v>
          </cell>
          <cell r="J143" t="str">
            <v>4 span steel, beam, continuous</v>
          </cell>
          <cell r="K143" t="str">
            <v>monolithic</v>
          </cell>
          <cell r="L143">
            <v>155</v>
          </cell>
          <cell r="M143">
            <v>110</v>
          </cell>
          <cell r="N143">
            <v>100</v>
          </cell>
          <cell r="O143">
            <v>17050</v>
          </cell>
          <cell r="Q143" t="str">
            <v>41%%d 22' 19" N</v>
          </cell>
          <cell r="R143" t="str">
            <v>81%%d 49' 15" W</v>
          </cell>
        </row>
        <row r="144">
          <cell r="A144">
            <v>1804294</v>
          </cell>
          <cell r="B144" t="str">
            <v>CUY</v>
          </cell>
          <cell r="C144">
            <v>131</v>
          </cell>
          <cell r="D144" t="str">
            <v>2619-</v>
          </cell>
          <cell r="F144" t="str">
            <v>IR-71</v>
          </cell>
          <cell r="G144">
            <v>41231942</v>
          </cell>
          <cell r="H144">
            <v>81490158</v>
          </cell>
          <cell r="I144" t="str">
            <v>steel, beam, continuous</v>
          </cell>
          <cell r="J144" t="str">
            <v>4 span steel, beam, continuous</v>
          </cell>
          <cell r="K144" t="str">
            <v>monolithic</v>
          </cell>
          <cell r="L144">
            <v>230</v>
          </cell>
          <cell r="M144">
            <v>40</v>
          </cell>
          <cell r="N144">
            <v>28</v>
          </cell>
          <cell r="O144">
            <v>9203</v>
          </cell>
          <cell r="Q144" t="str">
            <v>41%%d 23' 19" N</v>
          </cell>
          <cell r="R144" t="str">
            <v>81%%d 49' 20" W</v>
          </cell>
        </row>
        <row r="145">
          <cell r="A145">
            <v>1804324</v>
          </cell>
          <cell r="B145" t="str">
            <v>CUY</v>
          </cell>
          <cell r="C145">
            <v>71</v>
          </cell>
          <cell r="D145" t="str">
            <v>8350-</v>
          </cell>
          <cell r="F145" t="str">
            <v>HOLLAND RD</v>
          </cell>
          <cell r="G145">
            <v>41234467</v>
          </cell>
          <cell r="H145">
            <v>81485638</v>
          </cell>
          <cell r="I145" t="str">
            <v>steel, beam, continuous</v>
          </cell>
          <cell r="J145" t="str">
            <v>3 span steel, beam, continuous</v>
          </cell>
          <cell r="K145" t="str">
            <v>monolithic</v>
          </cell>
          <cell r="L145">
            <v>157</v>
          </cell>
          <cell r="M145">
            <v>110</v>
          </cell>
          <cell r="N145">
            <v>104</v>
          </cell>
          <cell r="O145">
            <v>17270</v>
          </cell>
          <cell r="Q145" t="str">
            <v>41%%d 23' 45" N</v>
          </cell>
          <cell r="R145" t="str">
            <v>81%%d 48' 56" W</v>
          </cell>
        </row>
        <row r="146">
          <cell r="A146">
            <v>1804359</v>
          </cell>
          <cell r="B146" t="str">
            <v>CUY</v>
          </cell>
          <cell r="C146">
            <v>71</v>
          </cell>
          <cell r="D146" t="str">
            <v>8560-</v>
          </cell>
          <cell r="F146" t="str">
            <v>SYLVIA DR</v>
          </cell>
          <cell r="G146">
            <v>41235558</v>
          </cell>
          <cell r="H146">
            <v>81485959</v>
          </cell>
          <cell r="I146" t="str">
            <v>steel, beam, continuous</v>
          </cell>
          <cell r="J146" t="str">
            <v>3 span steel, beam, continuous</v>
          </cell>
          <cell r="K146" t="str">
            <v>monolithic</v>
          </cell>
          <cell r="L146">
            <v>128</v>
          </cell>
          <cell r="M146">
            <v>138</v>
          </cell>
          <cell r="N146">
            <v>134</v>
          </cell>
          <cell r="O146">
            <v>17664</v>
          </cell>
          <cell r="Q146" t="str">
            <v>41%%d 23' 56" N</v>
          </cell>
          <cell r="R146" t="str">
            <v>81%%d 48' 60" W</v>
          </cell>
        </row>
        <row r="147">
          <cell r="A147">
            <v>1804383</v>
          </cell>
          <cell r="B147" t="str">
            <v>CUY</v>
          </cell>
          <cell r="C147">
            <v>71</v>
          </cell>
          <cell r="D147" t="str">
            <v>8840-</v>
          </cell>
          <cell r="F147" t="str">
            <v>CR 87 (SNOW RD)</v>
          </cell>
          <cell r="G147">
            <v>41240968</v>
          </cell>
          <cell r="H147">
            <v>81490452</v>
          </cell>
          <cell r="I147" t="str">
            <v>steel, beam, continuous</v>
          </cell>
          <cell r="J147" t="str">
            <v>4 span steel, beam, continuous</v>
          </cell>
          <cell r="K147" t="str">
            <v>dense concrete overlay</v>
          </cell>
          <cell r="L147">
            <v>175</v>
          </cell>
          <cell r="M147">
            <v>136.80000000000001</v>
          </cell>
          <cell r="N147">
            <v>132</v>
          </cell>
          <cell r="O147">
            <v>23928</v>
          </cell>
          <cell r="Q147" t="str">
            <v>41%%d 24' 10" N</v>
          </cell>
          <cell r="R147" t="str">
            <v>81%%d 49' 50" W</v>
          </cell>
        </row>
        <row r="148">
          <cell r="A148">
            <v>1804413</v>
          </cell>
          <cell r="B148" t="str">
            <v>CUY</v>
          </cell>
          <cell r="C148">
            <v>71</v>
          </cell>
          <cell r="D148" t="str">
            <v>9130-</v>
          </cell>
          <cell r="F148" t="str">
            <v>CSX RAILROAD</v>
          </cell>
          <cell r="G148">
            <v>41242456</v>
          </cell>
          <cell r="H148">
            <v>81490558</v>
          </cell>
          <cell r="I148" t="str">
            <v>steel, beam, continuous</v>
          </cell>
          <cell r="J148" t="str">
            <v>3 span steel, beam, continuous</v>
          </cell>
          <cell r="K148" t="str">
            <v>monolithic</v>
          </cell>
          <cell r="L148">
            <v>214</v>
          </cell>
          <cell r="M148">
            <v>127</v>
          </cell>
          <cell r="N148">
            <v>123</v>
          </cell>
          <cell r="O148">
            <v>27179</v>
          </cell>
          <cell r="Q148" t="str">
            <v>41%%d 24' 25" N</v>
          </cell>
          <cell r="R148" t="str">
            <v>81%%d 49' 60" W</v>
          </cell>
        </row>
        <row r="149">
          <cell r="A149">
            <v>1804448</v>
          </cell>
          <cell r="B149" t="str">
            <v>CUY</v>
          </cell>
          <cell r="C149">
            <v>71</v>
          </cell>
          <cell r="D149" t="str">
            <v>9230-</v>
          </cell>
          <cell r="F149" t="str">
            <v>HUMMEL RD</v>
          </cell>
          <cell r="G149">
            <v>41242984</v>
          </cell>
          <cell r="H149">
            <v>81490524</v>
          </cell>
          <cell r="I149" t="str">
            <v>steel, beam, continuous</v>
          </cell>
          <cell r="J149" t="str">
            <v>3 span steel, beam, continuous</v>
          </cell>
          <cell r="K149" t="str">
            <v>monolithic</v>
          </cell>
          <cell r="L149">
            <v>156</v>
          </cell>
          <cell r="M149">
            <v>134</v>
          </cell>
          <cell r="N149">
            <v>130</v>
          </cell>
          <cell r="O149">
            <v>20904</v>
          </cell>
          <cell r="Q149" t="str">
            <v>41%%d 24' 30" N</v>
          </cell>
          <cell r="R149" t="str">
            <v>81%%d 49' 50" W</v>
          </cell>
        </row>
        <row r="150">
          <cell r="A150">
            <v>1804472</v>
          </cell>
          <cell r="B150" t="str">
            <v>CUY</v>
          </cell>
          <cell r="C150">
            <v>480</v>
          </cell>
          <cell r="D150" t="str">
            <v>8560-ES</v>
          </cell>
          <cell r="F150" t="str">
            <v>IR 71 MAINLINE</v>
          </cell>
          <cell r="G150">
            <v>41250719</v>
          </cell>
          <cell r="H150">
            <v>81490446</v>
          </cell>
          <cell r="I150" t="str">
            <v>steel, beam, continuous</v>
          </cell>
          <cell r="J150" t="str">
            <v>4 span steel, beam, continuous</v>
          </cell>
          <cell r="K150" t="str">
            <v>latex modified concrete</v>
          </cell>
          <cell r="L150">
            <v>342</v>
          </cell>
          <cell r="M150">
            <v>36</v>
          </cell>
          <cell r="N150">
            <v>30</v>
          </cell>
          <cell r="O150">
            <v>12312</v>
          </cell>
          <cell r="Q150" t="str">
            <v>41%%d 25' 70" N</v>
          </cell>
          <cell r="R150" t="str">
            <v>81%%d 49' 40" W</v>
          </cell>
        </row>
        <row r="151">
          <cell r="A151">
            <v>1804502</v>
          </cell>
          <cell r="B151" t="str">
            <v>CUY</v>
          </cell>
          <cell r="C151">
            <v>71</v>
          </cell>
          <cell r="D151" t="str">
            <v>9950-SE</v>
          </cell>
          <cell r="F151" t="str">
            <v>SR 17 (BROOKPARK RD)</v>
          </cell>
          <cell r="G151">
            <v>41250706</v>
          </cell>
          <cell r="H151">
            <v>81490082</v>
          </cell>
          <cell r="I151" t="str">
            <v>steel, beam, continuous</v>
          </cell>
          <cell r="J151" t="str">
            <v>4 span steel, beam, continuous</v>
          </cell>
          <cell r="K151" t="str">
            <v>latex modified concrete</v>
          </cell>
          <cell r="L151">
            <v>180</v>
          </cell>
          <cell r="M151">
            <v>42</v>
          </cell>
          <cell r="N151">
            <v>38</v>
          </cell>
          <cell r="O151">
            <v>7556</v>
          </cell>
          <cell r="Q151" t="str">
            <v>41%%d 25' 70" N</v>
          </cell>
          <cell r="R151" t="str">
            <v>81%%d 49' 10" W</v>
          </cell>
        </row>
        <row r="152">
          <cell r="A152">
            <v>1804537</v>
          </cell>
          <cell r="B152" t="str">
            <v>CUY</v>
          </cell>
          <cell r="C152">
            <v>71</v>
          </cell>
          <cell r="D152" t="str">
            <v>9940-</v>
          </cell>
          <cell r="F152" t="str">
            <v>SR 17 (0514) BROOKPARK R</v>
          </cell>
          <cell r="G152">
            <v>41250640</v>
          </cell>
          <cell r="H152">
            <v>81490399</v>
          </cell>
          <cell r="I152" t="str">
            <v>steel, beam, continuous</v>
          </cell>
          <cell r="J152" t="str">
            <v>4 span steel, beam, continuous</v>
          </cell>
          <cell r="K152" t="str">
            <v>monolithic</v>
          </cell>
          <cell r="L152">
            <v>180</v>
          </cell>
          <cell r="M152">
            <v>87.3</v>
          </cell>
          <cell r="N152">
            <v>81.099999999999994</v>
          </cell>
          <cell r="O152">
            <v>15705</v>
          </cell>
          <cell r="Q152" t="str">
            <v>41%%d 25' 60" N</v>
          </cell>
          <cell r="R152" t="str">
            <v>81%%d 49' 40" W</v>
          </cell>
        </row>
        <row r="153">
          <cell r="A153">
            <v>1804561</v>
          </cell>
          <cell r="B153" t="str">
            <v>CUY</v>
          </cell>
          <cell r="C153">
            <v>71</v>
          </cell>
          <cell r="D153" t="str">
            <v>10000-</v>
          </cell>
          <cell r="F153" t="str">
            <v>STREAM</v>
          </cell>
          <cell r="G153">
            <v>41250928</v>
          </cell>
          <cell r="H153">
            <v>81490537</v>
          </cell>
          <cell r="I153" t="str">
            <v>concrete, culvert, filled</v>
          </cell>
          <cell r="J153" t="str">
            <v>2 span concrete, culvert, filled</v>
          </cell>
          <cell r="K153" t="str">
            <v xml:space="preserve"> </v>
          </cell>
          <cell r="L153">
            <v>19</v>
          </cell>
          <cell r="M153">
            <v>0</v>
          </cell>
          <cell r="N153">
            <v>0</v>
          </cell>
          <cell r="O153">
            <v>1711</v>
          </cell>
          <cell r="Q153" t="str">
            <v>41%%d 25' 90" N</v>
          </cell>
          <cell r="R153" t="str">
            <v>81%%d 49' 50" W</v>
          </cell>
        </row>
        <row r="154">
          <cell r="A154">
            <v>1804596</v>
          </cell>
          <cell r="B154" t="str">
            <v>CUY</v>
          </cell>
          <cell r="C154">
            <v>71</v>
          </cell>
          <cell r="D154" t="str">
            <v>10080-</v>
          </cell>
          <cell r="F154" t="str">
            <v>I-480 (CUY-480-0854)</v>
          </cell>
          <cell r="G154">
            <v>41251419</v>
          </cell>
          <cell r="H154">
            <v>81490833</v>
          </cell>
          <cell r="I154" t="str">
            <v>steel, beam, continuous</v>
          </cell>
          <cell r="J154" t="str">
            <v>4 span steel, beam, continuous</v>
          </cell>
          <cell r="K154" t="str">
            <v>monolithic</v>
          </cell>
          <cell r="L154">
            <v>258</v>
          </cell>
          <cell r="M154">
            <v>89.3</v>
          </cell>
          <cell r="N154">
            <v>86.3</v>
          </cell>
          <cell r="O154">
            <v>23046</v>
          </cell>
          <cell r="Q154" t="str">
            <v>41%%d 25' 14" N</v>
          </cell>
          <cell r="R154" t="str">
            <v>81%%d 49' 80" W</v>
          </cell>
        </row>
        <row r="155">
          <cell r="A155">
            <v>1804650</v>
          </cell>
          <cell r="B155" t="str">
            <v>CUY</v>
          </cell>
          <cell r="C155">
            <v>71</v>
          </cell>
          <cell r="D155" t="str">
            <v>10160-L</v>
          </cell>
          <cell r="F155" t="str">
            <v>NSC,RTA91, AIRPT FRWY</v>
          </cell>
          <cell r="G155">
            <v>41251889</v>
          </cell>
          <cell r="H155">
            <v>81491239</v>
          </cell>
          <cell r="I155" t="str">
            <v>steel, beam, continuous</v>
          </cell>
          <cell r="J155" t="str">
            <v>20 span steel, beam, continuous</v>
          </cell>
          <cell r="K155" t="str">
            <v>monolithic</v>
          </cell>
          <cell r="L155">
            <v>1383</v>
          </cell>
          <cell r="M155">
            <v>42.7</v>
          </cell>
          <cell r="N155">
            <v>39.299999999999997</v>
          </cell>
          <cell r="O155">
            <v>59008</v>
          </cell>
          <cell r="Q155" t="str">
            <v>41%%d 25' 19" N</v>
          </cell>
          <cell r="R155" t="str">
            <v>81%%d 49' 12" W</v>
          </cell>
        </row>
        <row r="156">
          <cell r="A156">
            <v>1804685</v>
          </cell>
          <cell r="B156" t="str">
            <v>CUY</v>
          </cell>
          <cell r="C156">
            <v>71</v>
          </cell>
          <cell r="D156" t="str">
            <v>10160-R</v>
          </cell>
          <cell r="F156" t="str">
            <v>NSC RR &amp; RTA91</v>
          </cell>
          <cell r="G156">
            <v>41251912</v>
          </cell>
          <cell r="H156">
            <v>81491165</v>
          </cell>
          <cell r="I156" t="str">
            <v>steel, beam, continuous</v>
          </cell>
          <cell r="J156" t="str">
            <v>15 span steel, beam, continuous</v>
          </cell>
          <cell r="K156" t="str">
            <v>monolithic</v>
          </cell>
          <cell r="L156">
            <v>1169</v>
          </cell>
          <cell r="M156">
            <v>42.7</v>
          </cell>
          <cell r="N156">
            <v>39.299999999999997</v>
          </cell>
          <cell r="O156">
            <v>49880</v>
          </cell>
          <cell r="Q156" t="str">
            <v>41%%d 25' 19" N</v>
          </cell>
          <cell r="R156" t="str">
            <v>81%%d 49' 12" W</v>
          </cell>
        </row>
        <row r="157">
          <cell r="A157">
            <v>1804715</v>
          </cell>
          <cell r="B157" t="str">
            <v>CUY</v>
          </cell>
          <cell r="C157">
            <v>71</v>
          </cell>
          <cell r="D157" t="str">
            <v>11140-</v>
          </cell>
          <cell r="F157" t="str">
            <v>CR-189 (PURITAS RD)</v>
          </cell>
          <cell r="G157">
            <v>41260181</v>
          </cell>
          <cell r="H157">
            <v>81484593</v>
          </cell>
          <cell r="I157" t="str">
            <v>steel, beam, continuous</v>
          </cell>
          <cell r="J157" t="str">
            <v>2 span steel, beam, continuous</v>
          </cell>
          <cell r="K157" t="str">
            <v>monolithic</v>
          </cell>
          <cell r="L157">
            <v>106</v>
          </cell>
          <cell r="M157">
            <v>146.30000000000001</v>
          </cell>
          <cell r="N157">
            <v>142.19999999999999</v>
          </cell>
          <cell r="O157">
            <v>15500</v>
          </cell>
          <cell r="Q157" t="str">
            <v>41%%d 26' 20" N</v>
          </cell>
          <cell r="R157" t="str">
            <v>81%%d 48' 46" W</v>
          </cell>
        </row>
        <row r="158">
          <cell r="A158">
            <v>1804774</v>
          </cell>
          <cell r="B158" t="str">
            <v>CUY</v>
          </cell>
          <cell r="C158">
            <v>71</v>
          </cell>
          <cell r="D158" t="str">
            <v>11470-</v>
          </cell>
          <cell r="F158" t="str">
            <v>NSC RR &amp; RTA89</v>
          </cell>
          <cell r="G158">
            <v>41261622</v>
          </cell>
          <cell r="H158">
            <v>81483177</v>
          </cell>
          <cell r="I158" t="str">
            <v>steel, beam, continuous</v>
          </cell>
          <cell r="J158" t="str">
            <v>2 span steel, beam, continuous</v>
          </cell>
          <cell r="K158" t="str">
            <v>monolithic</v>
          </cell>
          <cell r="L158">
            <v>226</v>
          </cell>
          <cell r="M158">
            <v>147.80000000000001</v>
          </cell>
          <cell r="N158">
            <v>141.69999999999999</v>
          </cell>
          <cell r="O158">
            <v>33392</v>
          </cell>
          <cell r="Q158" t="str">
            <v>41%%d 26' 16" N</v>
          </cell>
          <cell r="R158" t="str">
            <v>81%%d 48' 32" W</v>
          </cell>
        </row>
        <row r="159">
          <cell r="A159">
            <v>1804804</v>
          </cell>
          <cell r="B159" t="str">
            <v>CUY</v>
          </cell>
          <cell r="C159">
            <v>71</v>
          </cell>
          <cell r="D159" t="str">
            <v>11740-</v>
          </cell>
          <cell r="F159" t="str">
            <v>W 154 ST</v>
          </cell>
          <cell r="G159">
            <v>41261978</v>
          </cell>
          <cell r="H159">
            <v>81481495</v>
          </cell>
          <cell r="I159" t="str">
            <v>steel, beam, continuous</v>
          </cell>
          <cell r="J159" t="str">
            <v>3 span steel, beam, continuous</v>
          </cell>
          <cell r="K159" t="str">
            <v>monolithic</v>
          </cell>
          <cell r="L159">
            <v>114</v>
          </cell>
          <cell r="M159">
            <v>144.30000000000001</v>
          </cell>
          <cell r="N159">
            <v>140.19999999999999</v>
          </cell>
          <cell r="O159">
            <v>16458</v>
          </cell>
          <cell r="Q159" t="str">
            <v>41%%d 26' 20" N</v>
          </cell>
          <cell r="R159" t="str">
            <v>81%%d 48' 15" W</v>
          </cell>
        </row>
        <row r="160">
          <cell r="A160">
            <v>1804839</v>
          </cell>
          <cell r="B160" t="str">
            <v>CUY</v>
          </cell>
          <cell r="C160">
            <v>71</v>
          </cell>
          <cell r="D160" t="str">
            <v>11740-W</v>
          </cell>
          <cell r="F160" t="str">
            <v>W 154 ST SB RAMP TO I-71</v>
          </cell>
          <cell r="G160">
            <v>41262099</v>
          </cell>
          <cell r="H160">
            <v>81481539</v>
          </cell>
          <cell r="I160" t="str">
            <v>steel, beam, continuous</v>
          </cell>
          <cell r="J160" t="str">
            <v>3 span steel, beam, continuous</v>
          </cell>
          <cell r="K160" t="str">
            <v>monolithic</v>
          </cell>
          <cell r="L160">
            <v>123</v>
          </cell>
          <cell r="M160">
            <v>33.200000000000003</v>
          </cell>
          <cell r="N160">
            <v>30</v>
          </cell>
          <cell r="O160">
            <v>4080</v>
          </cell>
          <cell r="Q160" t="str">
            <v>41%%d 26' 21" N</v>
          </cell>
          <cell r="R160" t="str">
            <v>81%%d 48' 15" W</v>
          </cell>
        </row>
        <row r="161">
          <cell r="A161">
            <v>1804863</v>
          </cell>
          <cell r="B161" t="str">
            <v>CUY</v>
          </cell>
          <cell r="C161">
            <v>71</v>
          </cell>
          <cell r="D161" t="str">
            <v>11740-E</v>
          </cell>
          <cell r="F161" t="str">
            <v>W 154 ST NB RMP FROM I71</v>
          </cell>
          <cell r="G161">
            <v>41261882</v>
          </cell>
          <cell r="H161">
            <v>81481513</v>
          </cell>
          <cell r="I161" t="str">
            <v>concrete, slab, continuous</v>
          </cell>
          <cell r="J161" t="str">
            <v>3 span concrete, slab, continuous</v>
          </cell>
          <cell r="K161" t="str">
            <v>monolithic</v>
          </cell>
          <cell r="L161">
            <v>110</v>
          </cell>
          <cell r="M161">
            <v>30</v>
          </cell>
          <cell r="N161">
            <v>26</v>
          </cell>
          <cell r="O161">
            <v>3305</v>
          </cell>
          <cell r="Q161" t="str">
            <v>41%%d 26' 19" N</v>
          </cell>
          <cell r="R161" t="str">
            <v>81%%d 48' 15" W</v>
          </cell>
        </row>
        <row r="162">
          <cell r="A162">
            <v>1804898</v>
          </cell>
          <cell r="B162" t="str">
            <v>CUY</v>
          </cell>
          <cell r="C162">
            <v>71</v>
          </cell>
          <cell r="D162" t="str">
            <v>11880-</v>
          </cell>
          <cell r="F162" t="str">
            <v>CR 66 (W 150 ST)</v>
          </cell>
          <cell r="G162">
            <v>41261963</v>
          </cell>
          <cell r="H162">
            <v>81480531</v>
          </cell>
          <cell r="I162" t="str">
            <v>steel, beam, continuous</v>
          </cell>
          <cell r="J162" t="str">
            <v>4 span steel, beam, continuous</v>
          </cell>
          <cell r="K162" t="str">
            <v>monolithic</v>
          </cell>
          <cell r="L162">
            <v>194</v>
          </cell>
          <cell r="M162">
            <v>167.7</v>
          </cell>
          <cell r="N162">
            <v>153.19999999999999</v>
          </cell>
          <cell r="O162">
            <v>32529</v>
          </cell>
          <cell r="Q162" t="str">
            <v>41%%d 26' 20" N</v>
          </cell>
          <cell r="R162" t="str">
            <v>81%%d 48' 50" W</v>
          </cell>
        </row>
        <row r="163">
          <cell r="A163">
            <v>1804928</v>
          </cell>
          <cell r="B163" t="str">
            <v>CUY</v>
          </cell>
          <cell r="C163" t="str">
            <v>143ST</v>
          </cell>
          <cell r="D163" t="str">
            <v>1-</v>
          </cell>
          <cell r="F163" t="str">
            <v>IR-71</v>
          </cell>
          <cell r="G163">
            <v>41261732</v>
          </cell>
          <cell r="H163">
            <v>81473820</v>
          </cell>
          <cell r="I163" t="str">
            <v>steel, beam, continuous</v>
          </cell>
          <cell r="J163" t="str">
            <v>4 span steel, beam, continuous</v>
          </cell>
          <cell r="K163" t="str">
            <v>monolithic</v>
          </cell>
          <cell r="L163">
            <v>270</v>
          </cell>
          <cell r="M163">
            <v>40</v>
          </cell>
          <cell r="N163">
            <v>28</v>
          </cell>
          <cell r="O163">
            <v>10800</v>
          </cell>
          <cell r="Q163" t="str">
            <v>41%%d 26' 17" N</v>
          </cell>
          <cell r="R163" t="str">
            <v>81%%d 47' 38" W</v>
          </cell>
        </row>
        <row r="164">
          <cell r="A164">
            <v>1804952</v>
          </cell>
          <cell r="B164" t="str">
            <v>CUY</v>
          </cell>
          <cell r="C164">
            <v>232</v>
          </cell>
          <cell r="D164" t="str">
            <v>359-</v>
          </cell>
          <cell r="F164" t="str">
            <v>IR-71(UND W. 140TH ST.)</v>
          </cell>
          <cell r="G164">
            <v>41261942</v>
          </cell>
          <cell r="H164">
            <v>81472619</v>
          </cell>
          <cell r="I164" t="str">
            <v>steel, beam, continuous</v>
          </cell>
          <cell r="J164" t="str">
            <v>4 span steel, beam, continuous</v>
          </cell>
          <cell r="K164" t="str">
            <v>monolithic</v>
          </cell>
          <cell r="L164">
            <v>299</v>
          </cell>
          <cell r="M164">
            <v>46.2</v>
          </cell>
          <cell r="N164">
            <v>28</v>
          </cell>
          <cell r="O164">
            <v>13799</v>
          </cell>
          <cell r="Q164" t="str">
            <v>41%%d 26' 19" N</v>
          </cell>
          <cell r="R164" t="str">
            <v>81%%d 47' 26" W</v>
          </cell>
        </row>
        <row r="165">
          <cell r="A165">
            <v>1804960</v>
          </cell>
          <cell r="B165" t="str">
            <v>CUY</v>
          </cell>
          <cell r="C165">
            <v>71</v>
          </cell>
          <cell r="D165" t="str">
            <v>12910-</v>
          </cell>
          <cell r="F165" t="str">
            <v>W BRANCH OF BIG CREEK</v>
          </cell>
          <cell r="G165">
            <v>41263605</v>
          </cell>
          <cell r="H165">
            <v>81470169</v>
          </cell>
          <cell r="I165" t="str">
            <v>concrete, culvert, filled</v>
          </cell>
          <cell r="J165" t="str">
            <v>2 span concrete, culvert, filled</v>
          </cell>
          <cell r="K165" t="str">
            <v xml:space="preserve"> </v>
          </cell>
          <cell r="L165">
            <v>18</v>
          </cell>
          <cell r="M165">
            <v>0</v>
          </cell>
          <cell r="N165">
            <v>0</v>
          </cell>
          <cell r="O165">
            <v>2121</v>
          </cell>
          <cell r="Q165" t="str">
            <v>41%%d 26' 36" N</v>
          </cell>
          <cell r="R165" t="str">
            <v>81%%d 47' 20" W</v>
          </cell>
        </row>
        <row r="166">
          <cell r="A166">
            <v>1804987</v>
          </cell>
          <cell r="B166" t="str">
            <v>CUY</v>
          </cell>
          <cell r="C166">
            <v>48</v>
          </cell>
          <cell r="D166" t="str">
            <v>11685-</v>
          </cell>
          <cell r="F166" t="str">
            <v>IR-71</v>
          </cell>
          <cell r="G166">
            <v>41264111</v>
          </cell>
          <cell r="H166">
            <v>81464716</v>
          </cell>
          <cell r="I166" t="str">
            <v>steel, beam, continuous</v>
          </cell>
          <cell r="J166" t="str">
            <v>4 span steel, beam, continuous</v>
          </cell>
          <cell r="K166" t="str">
            <v>monolithic</v>
          </cell>
          <cell r="L166">
            <v>312</v>
          </cell>
          <cell r="M166">
            <v>83</v>
          </cell>
          <cell r="N166">
            <v>71</v>
          </cell>
          <cell r="O166">
            <v>25898</v>
          </cell>
          <cell r="Q166" t="str">
            <v>41%%d 26' 41" N</v>
          </cell>
          <cell r="R166" t="str">
            <v>81%%d 46' 47" W</v>
          </cell>
        </row>
        <row r="167">
          <cell r="A167">
            <v>1804988</v>
          </cell>
          <cell r="B167" t="str">
            <v>CUY</v>
          </cell>
          <cell r="C167">
            <v>71</v>
          </cell>
          <cell r="D167" t="str">
            <v>1327-R</v>
          </cell>
          <cell r="F167" t="str">
            <v>highway drainage</v>
          </cell>
          <cell r="G167">
            <v>41264235</v>
          </cell>
          <cell r="H167">
            <v>81463611</v>
          </cell>
          <cell r="I167" t="str">
            <v>concrete, culvert, filled</v>
          </cell>
          <cell r="J167" t="str">
            <v>1 span concrete, culvert, filled</v>
          </cell>
          <cell r="K167" t="str">
            <v xml:space="preserve"> </v>
          </cell>
          <cell r="L167">
            <v>43.3</v>
          </cell>
          <cell r="M167">
            <v>0</v>
          </cell>
          <cell r="N167">
            <v>0</v>
          </cell>
          <cell r="O167">
            <v>779</v>
          </cell>
          <cell r="Q167" t="str">
            <v>41%%d 26' 42" N</v>
          </cell>
          <cell r="R167" t="str">
            <v>81%%d 46' 36" W</v>
          </cell>
        </row>
        <row r="168">
          <cell r="A168">
            <v>1805010</v>
          </cell>
          <cell r="B168" t="str">
            <v>CUY</v>
          </cell>
          <cell r="C168">
            <v>71</v>
          </cell>
          <cell r="D168" t="str">
            <v>13410-</v>
          </cell>
          <cell r="F168" t="str">
            <v>STREAM</v>
          </cell>
          <cell r="G168">
            <v>41264351</v>
          </cell>
          <cell r="H168">
            <v>81463078</v>
          </cell>
          <cell r="I168" t="str">
            <v>concrete, culvert, filled</v>
          </cell>
          <cell r="J168" t="str">
            <v>2 span concrete, culvert, filled</v>
          </cell>
          <cell r="K168" t="str">
            <v xml:space="preserve"> </v>
          </cell>
          <cell r="L168">
            <v>20</v>
          </cell>
          <cell r="M168">
            <v>0</v>
          </cell>
          <cell r="N168">
            <v>0</v>
          </cell>
          <cell r="O168">
            <v>3035</v>
          </cell>
          <cell r="Q168" t="str">
            <v>41%%d 26' 44" N</v>
          </cell>
          <cell r="R168" t="str">
            <v>81%%d 46' 31" W</v>
          </cell>
        </row>
        <row r="169">
          <cell r="A169">
            <v>1805011</v>
          </cell>
          <cell r="B169" t="str">
            <v>CUY</v>
          </cell>
          <cell r="C169">
            <v>71</v>
          </cell>
          <cell r="D169" t="str">
            <v>1355-R</v>
          </cell>
          <cell r="F169" t="str">
            <v>highway drainage</v>
          </cell>
          <cell r="G169">
            <v>41264240</v>
          </cell>
          <cell r="H169">
            <v>81462067</v>
          </cell>
          <cell r="I169" t="str">
            <v>concrete, culvert, filled</v>
          </cell>
          <cell r="J169" t="str">
            <v>1 span concrete, culvert, filled</v>
          </cell>
          <cell r="K169" t="str">
            <v xml:space="preserve"> </v>
          </cell>
          <cell r="L169">
            <v>86.7</v>
          </cell>
          <cell r="M169">
            <v>0</v>
          </cell>
          <cell r="N169">
            <v>0</v>
          </cell>
          <cell r="O169">
            <v>2872</v>
          </cell>
          <cell r="Q169" t="str">
            <v>41%%d 26' 42" N</v>
          </cell>
          <cell r="R169" t="str">
            <v>81%%d 46' 21" W</v>
          </cell>
        </row>
        <row r="170">
          <cell r="A170">
            <v>1805045</v>
          </cell>
          <cell r="B170" t="str">
            <v>CUY</v>
          </cell>
          <cell r="C170">
            <v>323</v>
          </cell>
          <cell r="D170" t="str">
            <v>1276-</v>
          </cell>
          <cell r="F170" t="str">
            <v>IR-71</v>
          </cell>
          <cell r="G170">
            <v>41264189</v>
          </cell>
          <cell r="H170">
            <v>81460937</v>
          </cell>
          <cell r="I170" t="str">
            <v>steel, beam, continuous</v>
          </cell>
          <cell r="J170" t="str">
            <v>4 span steel, beam, continuous</v>
          </cell>
          <cell r="K170" t="str">
            <v>super-plasticized dense concrete</v>
          </cell>
          <cell r="L170">
            <v>448</v>
          </cell>
          <cell r="M170">
            <v>85</v>
          </cell>
          <cell r="N170">
            <v>71</v>
          </cell>
          <cell r="O170">
            <v>38080</v>
          </cell>
          <cell r="Q170" t="str">
            <v>41%%d 26' 42" N</v>
          </cell>
          <cell r="R170" t="str">
            <v>81%%d 46' 90" W</v>
          </cell>
        </row>
        <row r="171">
          <cell r="A171">
            <v>1805134</v>
          </cell>
          <cell r="B171" t="str">
            <v>CUY</v>
          </cell>
          <cell r="C171">
            <v>119</v>
          </cell>
          <cell r="D171" t="str">
            <v>69-</v>
          </cell>
          <cell r="F171" t="str">
            <v>IR-71</v>
          </cell>
          <cell r="G171">
            <v>41264515</v>
          </cell>
          <cell r="H171">
            <v>81455736</v>
          </cell>
          <cell r="I171" t="str">
            <v>steel, beam, continuous</v>
          </cell>
          <cell r="J171" t="str">
            <v>4 span steel, beam, continuous</v>
          </cell>
          <cell r="K171" t="str">
            <v>monolithic</v>
          </cell>
          <cell r="L171">
            <v>344</v>
          </cell>
          <cell r="M171">
            <v>64</v>
          </cell>
          <cell r="N171">
            <v>52</v>
          </cell>
          <cell r="O171">
            <v>22012</v>
          </cell>
          <cell r="Q171" t="str">
            <v>41%%d 26' 45" N</v>
          </cell>
          <cell r="R171" t="str">
            <v>81%%d 45' 57" W</v>
          </cell>
        </row>
        <row r="172">
          <cell r="A172">
            <v>1805142</v>
          </cell>
          <cell r="B172" t="str">
            <v>CUY</v>
          </cell>
          <cell r="C172">
            <v>71</v>
          </cell>
          <cell r="D172" t="str">
            <v>13960-</v>
          </cell>
          <cell r="F172" t="str">
            <v>WEST BR BIG CREEK (CHEVY)</v>
          </cell>
          <cell r="G172">
            <v>41264415</v>
          </cell>
          <cell r="H172">
            <v>81455169</v>
          </cell>
          <cell r="I172" t="str">
            <v>concrete, culvert, filled</v>
          </cell>
          <cell r="J172" t="str">
            <v>1 span concrete, culvert, filled</v>
          </cell>
          <cell r="K172" t="str">
            <v xml:space="preserve"> </v>
          </cell>
          <cell r="L172">
            <v>18</v>
          </cell>
          <cell r="M172">
            <v>0</v>
          </cell>
          <cell r="N172">
            <v>0</v>
          </cell>
          <cell r="O172">
            <v>2736</v>
          </cell>
          <cell r="Q172" t="str">
            <v>41%%d 26' 44" N</v>
          </cell>
          <cell r="R172" t="str">
            <v>81%%d 45' 52" W</v>
          </cell>
        </row>
        <row r="173">
          <cell r="A173">
            <v>1805150</v>
          </cell>
          <cell r="B173" t="str">
            <v>CUY</v>
          </cell>
          <cell r="C173">
            <v>71</v>
          </cell>
          <cell r="D173" t="str">
            <v>14010-</v>
          </cell>
          <cell r="F173" t="str">
            <v>NSC RR</v>
          </cell>
          <cell r="G173">
            <v>41264428</v>
          </cell>
          <cell r="H173">
            <v>81454825</v>
          </cell>
          <cell r="I173" t="str">
            <v>steel, beam, continuous</v>
          </cell>
          <cell r="J173" t="str">
            <v>2 span steel, beam, continuous</v>
          </cell>
          <cell r="K173" t="str">
            <v xml:space="preserve"> </v>
          </cell>
          <cell r="L173">
            <v>221</v>
          </cell>
          <cell r="M173">
            <v>61.5</v>
          </cell>
          <cell r="N173">
            <v>61.5</v>
          </cell>
          <cell r="O173">
            <v>13592</v>
          </cell>
          <cell r="Q173" t="str">
            <v>41%%d 26' 44" N</v>
          </cell>
          <cell r="R173" t="str">
            <v>81%%d 45' 48" W</v>
          </cell>
        </row>
        <row r="174">
          <cell r="A174">
            <v>1805177</v>
          </cell>
          <cell r="B174" t="str">
            <v>CUY</v>
          </cell>
          <cell r="C174">
            <v>10</v>
          </cell>
          <cell r="D174" t="str">
            <v>2355-</v>
          </cell>
          <cell r="F174" t="str">
            <v>IR-71&amp; CSX</v>
          </cell>
          <cell r="G174">
            <v>41265018</v>
          </cell>
          <cell r="H174">
            <v>81440725</v>
          </cell>
          <cell r="I174" t="str">
            <v>steel, beam, continuous</v>
          </cell>
          <cell r="J174" t="str">
            <v>8 span steel, beam, continuous</v>
          </cell>
          <cell r="K174" t="str">
            <v>micro-silica modified concrete</v>
          </cell>
          <cell r="L174">
            <v>756</v>
          </cell>
          <cell r="M174">
            <v>66.3</v>
          </cell>
          <cell r="N174">
            <v>52</v>
          </cell>
          <cell r="O174">
            <v>50149</v>
          </cell>
          <cell r="Q174" t="str">
            <v>41%%d 26' 50" N</v>
          </cell>
          <cell r="R174" t="str">
            <v>81%%d 44' 70" W</v>
          </cell>
        </row>
        <row r="175">
          <cell r="A175">
            <v>1805193</v>
          </cell>
          <cell r="B175" t="str">
            <v>CUY</v>
          </cell>
          <cell r="C175">
            <v>71</v>
          </cell>
          <cell r="D175" t="str">
            <v>683-L</v>
          </cell>
          <cell r="F175" t="str">
            <v>IR-71 SB</v>
          </cell>
          <cell r="G175">
            <v>41270516</v>
          </cell>
          <cell r="H175">
            <v>81435269</v>
          </cell>
          <cell r="I175" t="str">
            <v>steel, beam, continuous</v>
          </cell>
          <cell r="J175" t="str">
            <v>4 span steel, beam, continuous</v>
          </cell>
          <cell r="K175" t="str">
            <v>monolithic</v>
          </cell>
          <cell r="L175">
            <v>357</v>
          </cell>
          <cell r="M175">
            <v>73.5</v>
          </cell>
          <cell r="N175">
            <v>71</v>
          </cell>
          <cell r="O175">
            <v>26243</v>
          </cell>
          <cell r="Q175" t="str">
            <v>41%%d 27' 50" N</v>
          </cell>
          <cell r="R175" t="str">
            <v>81%%d 43' 53" W</v>
          </cell>
        </row>
        <row r="176">
          <cell r="A176">
            <v>1805223</v>
          </cell>
          <cell r="B176" t="str">
            <v>CUY</v>
          </cell>
          <cell r="C176">
            <v>71</v>
          </cell>
          <cell r="D176" t="str">
            <v>16400-</v>
          </cell>
          <cell r="F176" t="str">
            <v>W&amp;LE RR</v>
          </cell>
          <cell r="G176">
            <v>41271065</v>
          </cell>
          <cell r="H176">
            <v>81431715</v>
          </cell>
          <cell r="I176" t="str">
            <v>concrete, slab, continuous</v>
          </cell>
          <cell r="J176" t="str">
            <v>3 span concrete, slab, continuous</v>
          </cell>
          <cell r="K176" t="str">
            <v>dense concrete overlay</v>
          </cell>
          <cell r="L176">
            <v>147</v>
          </cell>
          <cell r="M176">
            <v>146</v>
          </cell>
          <cell r="N176">
            <v>144</v>
          </cell>
          <cell r="O176">
            <v>21462</v>
          </cell>
          <cell r="Q176" t="str">
            <v>41%%d 27' 11" N</v>
          </cell>
          <cell r="R176" t="str">
            <v>81%%d 43' 17" W</v>
          </cell>
        </row>
        <row r="177">
          <cell r="A177">
            <v>1805258</v>
          </cell>
          <cell r="B177" t="str">
            <v>CUY</v>
          </cell>
          <cell r="C177">
            <v>37</v>
          </cell>
          <cell r="D177" t="str">
            <v>2016-</v>
          </cell>
          <cell r="F177" t="str">
            <v>IR-71</v>
          </cell>
          <cell r="G177">
            <v>41271426</v>
          </cell>
          <cell r="H177">
            <v>81431117</v>
          </cell>
          <cell r="I177" t="str">
            <v>steel, beam, continuous</v>
          </cell>
          <cell r="J177" t="str">
            <v>5 span steel, beam, continuous</v>
          </cell>
          <cell r="K177" t="str">
            <v>monolithic</v>
          </cell>
          <cell r="L177">
            <v>434</v>
          </cell>
          <cell r="M177">
            <v>67</v>
          </cell>
          <cell r="N177">
            <v>52</v>
          </cell>
          <cell r="O177">
            <v>29078</v>
          </cell>
          <cell r="Q177" t="str">
            <v>41%%d 27' 14" N</v>
          </cell>
          <cell r="R177" t="str">
            <v>81%%d 43' 11" W</v>
          </cell>
        </row>
        <row r="178">
          <cell r="A178">
            <v>1805282</v>
          </cell>
          <cell r="B178" t="str">
            <v>CUY</v>
          </cell>
          <cell r="C178">
            <v>412</v>
          </cell>
          <cell r="D178" t="str">
            <v>2514-</v>
          </cell>
          <cell r="F178" t="str">
            <v>IR-71</v>
          </cell>
          <cell r="G178">
            <v>41271734</v>
          </cell>
          <cell r="H178">
            <v>81425435</v>
          </cell>
          <cell r="I178" t="str">
            <v>steel, beam, continuous</v>
          </cell>
          <cell r="J178" t="str">
            <v>6 span steel, beam, continuous</v>
          </cell>
          <cell r="K178" t="str">
            <v>latex modified concrete</v>
          </cell>
          <cell r="L178">
            <v>464</v>
          </cell>
          <cell r="M178">
            <v>85</v>
          </cell>
          <cell r="N178">
            <v>71</v>
          </cell>
          <cell r="O178">
            <v>39439</v>
          </cell>
          <cell r="Q178" t="str">
            <v>41%%d 27' 17" N</v>
          </cell>
          <cell r="R178" t="str">
            <v>81%%d 42' 54" W</v>
          </cell>
        </row>
        <row r="179">
          <cell r="A179">
            <v>1805347</v>
          </cell>
          <cell r="B179" t="str">
            <v>CUY</v>
          </cell>
          <cell r="C179">
            <v>42</v>
          </cell>
          <cell r="D179" t="str">
            <v>15390-</v>
          </cell>
          <cell r="F179" t="str">
            <v>I-71 (CUY-71-1751)</v>
          </cell>
          <cell r="G179">
            <v>41272441</v>
          </cell>
          <cell r="H179">
            <v>81420407</v>
          </cell>
          <cell r="I179" t="str">
            <v>steel, beam, continuous</v>
          </cell>
          <cell r="J179" t="str">
            <v>6 span steel, beam, continuous</v>
          </cell>
          <cell r="K179" t="str">
            <v>monolithic</v>
          </cell>
          <cell r="L179">
            <v>352</v>
          </cell>
          <cell r="M179">
            <v>72</v>
          </cell>
          <cell r="N179">
            <v>66</v>
          </cell>
          <cell r="O179">
            <v>25349</v>
          </cell>
          <cell r="Q179" t="str">
            <v>41%%d 27' 24" N</v>
          </cell>
          <cell r="R179" t="str">
            <v>81%%d 42' 40" W</v>
          </cell>
        </row>
        <row r="180">
          <cell r="A180">
            <v>1805371</v>
          </cell>
          <cell r="B180" t="str">
            <v>CUY</v>
          </cell>
          <cell r="C180">
            <v>71</v>
          </cell>
          <cell r="D180" t="str">
            <v>17910-R</v>
          </cell>
          <cell r="F180" t="str">
            <v>SR 176(1328)JENNINGS FWY</v>
          </cell>
          <cell r="G180">
            <v>41273518</v>
          </cell>
          <cell r="H180">
            <v>81414116</v>
          </cell>
          <cell r="I180" t="str">
            <v>steel, beam, continuous</v>
          </cell>
          <cell r="J180" t="str">
            <v>28 span steel, beam, continuous</v>
          </cell>
          <cell r="K180" t="str">
            <v>dense concrete overlay</v>
          </cell>
          <cell r="L180">
            <v>1811</v>
          </cell>
          <cell r="M180">
            <v>64</v>
          </cell>
          <cell r="N180">
            <v>62</v>
          </cell>
          <cell r="O180">
            <v>115904</v>
          </cell>
          <cell r="Q180" t="str">
            <v>41%%d 27' 35" N</v>
          </cell>
          <cell r="R180" t="str">
            <v>81%%d 41' 41" W</v>
          </cell>
        </row>
        <row r="181">
          <cell r="A181">
            <v>1805401</v>
          </cell>
          <cell r="B181" t="str">
            <v>CUY</v>
          </cell>
          <cell r="C181">
            <v>71</v>
          </cell>
          <cell r="D181" t="str">
            <v>17950-L</v>
          </cell>
          <cell r="F181" t="str">
            <v>SR 176 SB over IR 71 SB</v>
          </cell>
          <cell r="G181">
            <v>41273840</v>
          </cell>
          <cell r="H181">
            <v>81414137</v>
          </cell>
          <cell r="I181" t="str">
            <v>steel, beam, simple</v>
          </cell>
          <cell r="J181" t="str">
            <v>1 span steel, beam, simple</v>
          </cell>
          <cell r="K181" t="str">
            <v>latex modified concrete</v>
          </cell>
          <cell r="L181">
            <v>155</v>
          </cell>
          <cell r="M181">
            <v>36</v>
          </cell>
          <cell r="N181">
            <v>34</v>
          </cell>
          <cell r="O181">
            <v>5580</v>
          </cell>
          <cell r="Q181" t="str">
            <v>41%%d 27' 38" N</v>
          </cell>
          <cell r="R181" t="str">
            <v>81%%d 41' 41" W</v>
          </cell>
        </row>
        <row r="182">
          <cell r="A182">
            <v>1805436</v>
          </cell>
          <cell r="B182" t="str">
            <v>CUY</v>
          </cell>
          <cell r="C182">
            <v>176</v>
          </cell>
          <cell r="D182" t="str">
            <v>13340-</v>
          </cell>
          <cell r="F182" t="str">
            <v>IR-71NB (CUY-71-1791R)</v>
          </cell>
          <cell r="G182">
            <v>41274075</v>
          </cell>
          <cell r="H182">
            <v>81413837</v>
          </cell>
          <cell r="I182" t="str">
            <v>steel, beam, continuous</v>
          </cell>
          <cell r="J182" t="str">
            <v>18 span steel, beam, continuous</v>
          </cell>
          <cell r="K182" t="str">
            <v>monolithic</v>
          </cell>
          <cell r="L182">
            <v>1073</v>
          </cell>
          <cell r="M182">
            <v>54</v>
          </cell>
          <cell r="N182">
            <v>50</v>
          </cell>
          <cell r="O182">
            <v>57942</v>
          </cell>
          <cell r="Q182" t="str">
            <v>41%%d 27' 41" N</v>
          </cell>
          <cell r="R182" t="str">
            <v>81%%d 41' 38" W</v>
          </cell>
        </row>
        <row r="183">
          <cell r="A183">
            <v>1805460</v>
          </cell>
          <cell r="B183" t="str">
            <v>CUY</v>
          </cell>
          <cell r="C183" t="str">
            <v>0122B</v>
          </cell>
          <cell r="D183" t="str">
            <v>79-</v>
          </cell>
          <cell r="F183" t="str">
            <v>IR-71</v>
          </cell>
          <cell r="G183">
            <v>41275468</v>
          </cell>
          <cell r="H183">
            <v>81413208</v>
          </cell>
          <cell r="I183" t="str">
            <v>steel, beam, continuous</v>
          </cell>
          <cell r="J183" t="str">
            <v>7 span steel, beam, continuous</v>
          </cell>
          <cell r="K183" t="str">
            <v>monolithic</v>
          </cell>
          <cell r="L183">
            <v>605</v>
          </cell>
          <cell r="M183">
            <v>51.1</v>
          </cell>
          <cell r="N183">
            <v>49.1</v>
          </cell>
          <cell r="O183">
            <v>30903</v>
          </cell>
          <cell r="Q183" t="str">
            <v>41%%d 27' 55" N</v>
          </cell>
          <cell r="R183" t="str">
            <v>81%%d 41' 32" W</v>
          </cell>
        </row>
        <row r="184">
          <cell r="A184">
            <v>1805495</v>
          </cell>
          <cell r="B184" t="str">
            <v>CUY</v>
          </cell>
          <cell r="C184">
            <v>71</v>
          </cell>
          <cell r="D184" t="str">
            <v>18480-</v>
          </cell>
          <cell r="F184" t="str">
            <v>BUHRER PED BRIDGE</v>
          </cell>
          <cell r="G184">
            <v>41280430</v>
          </cell>
          <cell r="H184">
            <v>81413408</v>
          </cell>
          <cell r="I184" t="str">
            <v>steel, beam, continuous</v>
          </cell>
          <cell r="J184" t="str">
            <v>5 span steel, beam, continuous</v>
          </cell>
          <cell r="K184" t="str">
            <v>monolithic</v>
          </cell>
          <cell r="L184">
            <v>433</v>
          </cell>
          <cell r="M184">
            <v>8</v>
          </cell>
          <cell r="N184">
            <v>0</v>
          </cell>
          <cell r="O184">
            <v>3466</v>
          </cell>
          <cell r="Q184" t="str">
            <v>41%%d 28' 40" N</v>
          </cell>
          <cell r="R184" t="str">
            <v>81%%d 41' 34" W</v>
          </cell>
        </row>
        <row r="185">
          <cell r="A185">
            <v>1805525</v>
          </cell>
          <cell r="B185" t="str">
            <v>CUY</v>
          </cell>
          <cell r="C185">
            <v>329</v>
          </cell>
          <cell r="D185" t="str">
            <v>2748-</v>
          </cell>
          <cell r="F185" t="str">
            <v>IR-71</v>
          </cell>
          <cell r="G185">
            <v>41281206</v>
          </cell>
          <cell r="H185">
            <v>81413658</v>
          </cell>
          <cell r="I185" t="str">
            <v>steel, beam, continuous</v>
          </cell>
          <cell r="J185" t="str">
            <v>6 span steel, beam, continuous</v>
          </cell>
          <cell r="K185" t="str">
            <v>monolithic</v>
          </cell>
          <cell r="L185">
            <v>364</v>
          </cell>
          <cell r="M185">
            <v>58</v>
          </cell>
          <cell r="N185">
            <v>48</v>
          </cell>
          <cell r="O185">
            <v>21108</v>
          </cell>
          <cell r="Q185" t="str">
            <v>41%%d 28' 12" N</v>
          </cell>
          <cell r="R185" t="str">
            <v>81%%d 41' 37" W</v>
          </cell>
        </row>
        <row r="186">
          <cell r="A186">
            <v>1805584</v>
          </cell>
          <cell r="B186" t="str">
            <v>CUY</v>
          </cell>
          <cell r="C186">
            <v>71</v>
          </cell>
          <cell r="D186" t="str">
            <v>18870-</v>
          </cell>
          <cell r="F186" t="str">
            <v>I490-RAMP-ES&amp;I90-1463R(WN</v>
          </cell>
          <cell r="G186">
            <v>41282718</v>
          </cell>
          <cell r="H186">
            <v>81413503</v>
          </cell>
          <cell r="I186" t="str">
            <v>steel, girder (floor system), deck</v>
          </cell>
          <cell r="J186" t="str">
            <v>3 span steel, girder (floor system), deck</v>
          </cell>
          <cell r="K186" t="str">
            <v>monolithic</v>
          </cell>
          <cell r="L186">
            <v>467</v>
          </cell>
          <cell r="M186">
            <v>110.3</v>
          </cell>
          <cell r="N186">
            <v>100</v>
          </cell>
          <cell r="O186">
            <v>51526</v>
          </cell>
          <cell r="Q186" t="str">
            <v>41%%d 28' 27" N</v>
          </cell>
          <cell r="R186" t="str">
            <v>81%%d 41' 35" W</v>
          </cell>
        </row>
        <row r="187">
          <cell r="A187">
            <v>1805649</v>
          </cell>
          <cell r="B187" t="str">
            <v>CUY</v>
          </cell>
          <cell r="C187">
            <v>229</v>
          </cell>
          <cell r="D187" t="str">
            <v>77010-</v>
          </cell>
          <cell r="F187" t="str">
            <v>IR-77 (UND SNOWVILLE RD)</v>
          </cell>
          <cell r="G187">
            <v>41165904</v>
          </cell>
          <cell r="H187">
            <v>81381235</v>
          </cell>
          <cell r="I187" t="str">
            <v>steel, beam, continuous</v>
          </cell>
          <cell r="J187" t="str">
            <v>4 span steel, beam, continuous</v>
          </cell>
          <cell r="K187" t="str">
            <v>super-plasticized dense concrete</v>
          </cell>
          <cell r="L187">
            <v>282</v>
          </cell>
          <cell r="M187">
            <v>38.299999999999997</v>
          </cell>
          <cell r="N187">
            <v>28</v>
          </cell>
          <cell r="O187">
            <v>10787</v>
          </cell>
          <cell r="Q187" t="str">
            <v>41%%d 16' 59" N</v>
          </cell>
          <cell r="R187" t="str">
            <v>81%%d 38' 12" W</v>
          </cell>
        </row>
        <row r="188">
          <cell r="A188">
            <v>1805673</v>
          </cell>
          <cell r="B188" t="str">
            <v>CUY</v>
          </cell>
          <cell r="C188">
            <v>187</v>
          </cell>
          <cell r="D188" t="str">
            <v>977-</v>
          </cell>
          <cell r="F188" t="str">
            <v>IR-77 (UND MILLER RD)</v>
          </cell>
          <cell r="G188">
            <v>41172181</v>
          </cell>
          <cell r="H188">
            <v>81381444</v>
          </cell>
          <cell r="I188" t="str">
            <v>steel, beam, continuous</v>
          </cell>
          <cell r="J188" t="str">
            <v>4 span steel, beam, continuous</v>
          </cell>
          <cell r="K188" t="str">
            <v>monolithic</v>
          </cell>
          <cell r="L188">
            <v>291</v>
          </cell>
          <cell r="M188">
            <v>54</v>
          </cell>
          <cell r="N188">
            <v>28</v>
          </cell>
          <cell r="O188">
            <v>15715</v>
          </cell>
          <cell r="Q188" t="str">
            <v>41%%d 17' 22" N</v>
          </cell>
          <cell r="R188" t="str">
            <v>81%%d 38' 14" W</v>
          </cell>
        </row>
        <row r="189">
          <cell r="A189">
            <v>1805703</v>
          </cell>
          <cell r="B189" t="str">
            <v>CUY</v>
          </cell>
          <cell r="C189">
            <v>74</v>
          </cell>
          <cell r="D189" t="str">
            <v>1903-</v>
          </cell>
          <cell r="F189" t="str">
            <v>IR-77 (UND HIGHLAND DR)</v>
          </cell>
          <cell r="G189">
            <v>41175792</v>
          </cell>
          <cell r="H189">
            <v>81383766</v>
          </cell>
          <cell r="I189" t="str">
            <v>steel, beam, continuous</v>
          </cell>
          <cell r="J189" t="str">
            <v>4 span steel, beam, continuous</v>
          </cell>
          <cell r="K189" t="str">
            <v>latex modified concrete</v>
          </cell>
          <cell r="L189">
            <v>299</v>
          </cell>
          <cell r="M189">
            <v>40.299999999999997</v>
          </cell>
          <cell r="N189">
            <v>30</v>
          </cell>
          <cell r="O189">
            <v>12034</v>
          </cell>
          <cell r="Q189" t="str">
            <v>41%%d 17' 58" N</v>
          </cell>
          <cell r="R189" t="str">
            <v>81%%d 38' 38" W</v>
          </cell>
        </row>
        <row r="190">
          <cell r="A190">
            <v>1805738</v>
          </cell>
          <cell r="B190" t="str">
            <v>CUY</v>
          </cell>
          <cell r="C190">
            <v>1138</v>
          </cell>
          <cell r="D190" t="str">
            <v>0-</v>
          </cell>
          <cell r="F190" t="str">
            <v>IR-77 (UND VALLEY PKWY.)</v>
          </cell>
          <cell r="G190">
            <v>41180560</v>
          </cell>
          <cell r="H190">
            <v>81384295</v>
          </cell>
          <cell r="I190" t="str">
            <v>steel, beam, continuous</v>
          </cell>
          <cell r="J190" t="str">
            <v>4 span steel, beam, continuous</v>
          </cell>
          <cell r="K190" t="str">
            <v>monolithic</v>
          </cell>
          <cell r="L190">
            <v>303</v>
          </cell>
          <cell r="M190">
            <v>46</v>
          </cell>
          <cell r="N190">
            <v>28</v>
          </cell>
          <cell r="O190">
            <v>12981</v>
          </cell>
          <cell r="Q190" t="str">
            <v>41%%d 18' 60" N</v>
          </cell>
          <cell r="R190" t="str">
            <v>81%%d 38' 43" W</v>
          </cell>
        </row>
        <row r="191">
          <cell r="A191">
            <v>1805762</v>
          </cell>
          <cell r="B191" t="str">
            <v>CUY</v>
          </cell>
          <cell r="C191">
            <v>81</v>
          </cell>
          <cell r="D191" t="str">
            <v>1846-</v>
          </cell>
          <cell r="F191" t="str">
            <v>IR-77 (UND OAKES RD.)</v>
          </cell>
          <cell r="G191">
            <v>41182775</v>
          </cell>
          <cell r="H191">
            <v>81385685</v>
          </cell>
          <cell r="I191" t="str">
            <v>steel, beam, continuous</v>
          </cell>
          <cell r="J191" t="str">
            <v>4 span steel, beam, continuous</v>
          </cell>
          <cell r="K191" t="str">
            <v>super-plasticized dense concrete</v>
          </cell>
          <cell r="L191">
            <v>291</v>
          </cell>
          <cell r="M191">
            <v>38.299999999999997</v>
          </cell>
          <cell r="N191">
            <v>28</v>
          </cell>
          <cell r="O191">
            <v>11130</v>
          </cell>
          <cell r="Q191" t="str">
            <v>41%%d 18' 28" N</v>
          </cell>
          <cell r="R191" t="str">
            <v>81%%d 38' 57" W</v>
          </cell>
        </row>
        <row r="192">
          <cell r="A192">
            <v>1805797</v>
          </cell>
          <cell r="B192" t="str">
            <v>CUY</v>
          </cell>
          <cell r="C192">
            <v>77</v>
          </cell>
          <cell r="D192" t="str">
            <v>2820-L</v>
          </cell>
          <cell r="F192" t="str">
            <v>SR-82 (1211) ROYALTON RD</v>
          </cell>
          <cell r="G192">
            <v>41185859</v>
          </cell>
          <cell r="H192">
            <v>81385704</v>
          </cell>
          <cell r="I192" t="str">
            <v>steel, beam, continuous</v>
          </cell>
          <cell r="J192" t="str">
            <v>2 span steel, beam, continuous</v>
          </cell>
          <cell r="K192" t="str">
            <v>micro-silica modified concrete</v>
          </cell>
          <cell r="L192">
            <v>158</v>
          </cell>
          <cell r="M192">
            <v>75</v>
          </cell>
          <cell r="N192">
            <v>72</v>
          </cell>
          <cell r="O192">
            <v>11850</v>
          </cell>
          <cell r="Q192" t="str">
            <v>41%%d 18' 59" N</v>
          </cell>
          <cell r="R192" t="str">
            <v>81%%d 38' 57" W</v>
          </cell>
        </row>
        <row r="193">
          <cell r="A193">
            <v>1805827</v>
          </cell>
          <cell r="B193" t="str">
            <v>CUY</v>
          </cell>
          <cell r="C193">
            <v>77</v>
          </cell>
          <cell r="D193" t="str">
            <v>2820-R</v>
          </cell>
          <cell r="F193" t="str">
            <v>SR-82 (1213) ROYALTON RD</v>
          </cell>
          <cell r="G193">
            <v>41185986</v>
          </cell>
          <cell r="H193">
            <v>81385505</v>
          </cell>
          <cell r="I193" t="str">
            <v>steel, beam, continuous</v>
          </cell>
          <cell r="J193" t="str">
            <v>2 span steel, beam, continuous</v>
          </cell>
          <cell r="K193" t="str">
            <v>micro-silica modified concrete</v>
          </cell>
          <cell r="L193">
            <v>158</v>
          </cell>
          <cell r="M193">
            <v>89</v>
          </cell>
          <cell r="N193">
            <v>86</v>
          </cell>
          <cell r="O193">
            <v>12013</v>
          </cell>
          <cell r="Q193" t="str">
            <v>41%%d 18' 60" N</v>
          </cell>
          <cell r="R193" t="str">
            <v>81%%d 38' 55" W</v>
          </cell>
        </row>
        <row r="194">
          <cell r="A194">
            <v>1805851</v>
          </cell>
          <cell r="B194" t="str">
            <v>CUY</v>
          </cell>
          <cell r="C194">
            <v>77</v>
          </cell>
          <cell r="D194" t="str">
            <v>3090-</v>
          </cell>
          <cell r="F194" t="str">
            <v>CHIPPEWA CREEK</v>
          </cell>
          <cell r="G194">
            <v>41191181</v>
          </cell>
          <cell r="H194">
            <v>81385587</v>
          </cell>
          <cell r="I194" t="str">
            <v>concrete, culvert, filled</v>
          </cell>
          <cell r="J194" t="str">
            <v>2 span concrete, culvert, filled</v>
          </cell>
          <cell r="K194" t="str">
            <v xml:space="preserve"> </v>
          </cell>
          <cell r="L194">
            <v>23</v>
          </cell>
          <cell r="M194">
            <v>0</v>
          </cell>
          <cell r="N194">
            <v>0</v>
          </cell>
          <cell r="O194">
            <v>3929</v>
          </cell>
          <cell r="Q194" t="str">
            <v>41%%d 19' 12" N</v>
          </cell>
          <cell r="R194" t="str">
            <v>81%%d 38' 56" W</v>
          </cell>
        </row>
        <row r="195">
          <cell r="A195">
            <v>1805886</v>
          </cell>
          <cell r="B195" t="str">
            <v>CUY</v>
          </cell>
          <cell r="C195">
            <v>171</v>
          </cell>
          <cell r="D195" t="str">
            <v>1-</v>
          </cell>
          <cell r="F195" t="str">
            <v>IR-77 (UND HARRIS RD)</v>
          </cell>
          <cell r="G195">
            <v>41193179</v>
          </cell>
          <cell r="H195">
            <v>81385657</v>
          </cell>
          <cell r="I195" t="str">
            <v>steel, beam, continuous</v>
          </cell>
          <cell r="J195" t="str">
            <v>4 span steel, beam, continuous</v>
          </cell>
          <cell r="K195" t="str">
            <v>super-plasticized dense concrete</v>
          </cell>
          <cell r="L195">
            <v>311</v>
          </cell>
          <cell r="M195">
            <v>38.299999999999997</v>
          </cell>
          <cell r="N195">
            <v>28</v>
          </cell>
          <cell r="O195">
            <v>11894</v>
          </cell>
          <cell r="Q195" t="str">
            <v>41%%d 19' 32" N</v>
          </cell>
          <cell r="R195" t="str">
            <v>81%%d 38' 57" W</v>
          </cell>
        </row>
        <row r="196">
          <cell r="A196">
            <v>1805894</v>
          </cell>
          <cell r="B196" t="str">
            <v>CUY</v>
          </cell>
          <cell r="C196">
            <v>77</v>
          </cell>
          <cell r="D196" t="str">
            <v>3460-</v>
          </cell>
          <cell r="F196" t="str">
            <v>24 IN. SANITARY SEWER</v>
          </cell>
          <cell r="G196">
            <v>41193226</v>
          </cell>
          <cell r="H196">
            <v>81385623</v>
          </cell>
          <cell r="I196" t="str">
            <v>wrought iron, other, other</v>
          </cell>
          <cell r="J196" t="str">
            <v>5 span wrought iron, other, other</v>
          </cell>
          <cell r="K196" t="str">
            <v xml:space="preserve"> </v>
          </cell>
          <cell r="L196">
            <v>331</v>
          </cell>
          <cell r="M196">
            <v>2</v>
          </cell>
          <cell r="N196">
            <v>0</v>
          </cell>
          <cell r="O196">
            <v>667</v>
          </cell>
          <cell r="Q196" t="str">
            <v>41%%d 19' 32" N</v>
          </cell>
          <cell r="R196" t="str">
            <v>81%%d 38' 56" W</v>
          </cell>
        </row>
        <row r="197">
          <cell r="A197">
            <v>1805916</v>
          </cell>
          <cell r="B197" t="str">
            <v>CUY</v>
          </cell>
          <cell r="C197">
            <v>77</v>
          </cell>
          <cell r="D197" t="str">
            <v>3650-</v>
          </cell>
          <cell r="F197" t="str">
            <v>STREAM</v>
          </cell>
          <cell r="G197">
            <v>41194153</v>
          </cell>
          <cell r="H197">
            <v>81385613</v>
          </cell>
          <cell r="I197" t="str">
            <v>steel, culvert, filled</v>
          </cell>
          <cell r="J197" t="str">
            <v>1 span steel, culvert, filled</v>
          </cell>
          <cell r="K197" t="str">
            <v xml:space="preserve"> </v>
          </cell>
          <cell r="L197">
            <v>10</v>
          </cell>
          <cell r="M197">
            <v>0</v>
          </cell>
          <cell r="N197">
            <v>0</v>
          </cell>
          <cell r="O197">
            <v>1520</v>
          </cell>
          <cell r="Q197" t="str">
            <v>41%%d 19' 42" N</v>
          </cell>
          <cell r="R197" t="str">
            <v>81%%d 38' 56" W</v>
          </cell>
        </row>
        <row r="198">
          <cell r="A198">
            <v>1805940</v>
          </cell>
          <cell r="B198" t="str">
            <v>CUY</v>
          </cell>
          <cell r="C198" t="str">
            <v>LACEY</v>
          </cell>
          <cell r="D198" t="str">
            <v>0-</v>
          </cell>
          <cell r="F198" t="str">
            <v>IR-77 (UND LACEY LANE)</v>
          </cell>
          <cell r="G198">
            <v>41201341</v>
          </cell>
          <cell r="H198">
            <v>81385972</v>
          </cell>
          <cell r="I198" t="str">
            <v>steel, beam, continuous</v>
          </cell>
          <cell r="J198" t="str">
            <v>4 span steel, beam, continuous</v>
          </cell>
          <cell r="K198" t="str">
            <v>super-plasticized dense concrete</v>
          </cell>
          <cell r="L198">
            <v>282</v>
          </cell>
          <cell r="M198">
            <v>38.299999999999997</v>
          </cell>
          <cell r="N198">
            <v>28</v>
          </cell>
          <cell r="O198">
            <v>10786</v>
          </cell>
          <cell r="Q198" t="str">
            <v>41%%d 20' 13" N</v>
          </cell>
          <cell r="R198" t="str">
            <v>81%%d 38' 60" W</v>
          </cell>
        </row>
        <row r="199">
          <cell r="A199">
            <v>1805975</v>
          </cell>
          <cell r="B199" t="str">
            <v>CUY</v>
          </cell>
          <cell r="C199">
            <v>57</v>
          </cell>
          <cell r="D199" t="str">
            <v>4880-</v>
          </cell>
          <cell r="F199" t="str">
            <v>IR-77 (UND WALLINGS RD.)</v>
          </cell>
          <cell r="G199">
            <v>41204142</v>
          </cell>
          <cell r="H199">
            <v>81390125</v>
          </cell>
          <cell r="I199" t="str">
            <v>steel, beam, continuous</v>
          </cell>
          <cell r="J199" t="str">
            <v>4 span steel, beam, continuous</v>
          </cell>
          <cell r="K199" t="str">
            <v>latex modified concrete</v>
          </cell>
          <cell r="L199">
            <v>284</v>
          </cell>
          <cell r="M199">
            <v>38.299999999999997</v>
          </cell>
          <cell r="N199">
            <v>28</v>
          </cell>
          <cell r="O199">
            <v>10861</v>
          </cell>
          <cell r="Q199" t="str">
            <v>41%%d 20' 41" N</v>
          </cell>
          <cell r="R199" t="str">
            <v>81%%d 39' 10" W</v>
          </cell>
        </row>
        <row r="200">
          <cell r="A200">
            <v>1806009</v>
          </cell>
          <cell r="B200" t="str">
            <v>CUY</v>
          </cell>
          <cell r="C200">
            <v>77</v>
          </cell>
          <cell r="D200" t="str">
            <v>5230-L</v>
          </cell>
          <cell r="F200" t="str">
            <v>CR-67 (SPRAGUE RD)</v>
          </cell>
          <cell r="G200">
            <v>41210431</v>
          </cell>
          <cell r="H200">
            <v>81385947</v>
          </cell>
          <cell r="I200" t="str">
            <v>steel, beam, continuous</v>
          </cell>
          <cell r="J200" t="str">
            <v>3 span steel, beam, continuous</v>
          </cell>
          <cell r="K200" t="str">
            <v>monolithic</v>
          </cell>
          <cell r="L200">
            <v>155.80000000000001</v>
          </cell>
          <cell r="M200">
            <v>67</v>
          </cell>
          <cell r="N200">
            <v>64</v>
          </cell>
          <cell r="O200">
            <v>6588</v>
          </cell>
          <cell r="Q200" t="str">
            <v>41%%d 21' 40" N</v>
          </cell>
          <cell r="R200" t="str">
            <v>81%%d 38' 59" W</v>
          </cell>
        </row>
        <row r="201">
          <cell r="A201">
            <v>1806033</v>
          </cell>
          <cell r="B201" t="str">
            <v>CUY</v>
          </cell>
          <cell r="C201">
            <v>77</v>
          </cell>
          <cell r="D201" t="str">
            <v>5230-R</v>
          </cell>
          <cell r="F201" t="str">
            <v>CR-67 (SPRAGUE RD)</v>
          </cell>
          <cell r="G201">
            <v>41210388</v>
          </cell>
          <cell r="H201">
            <v>81385787</v>
          </cell>
          <cell r="I201" t="str">
            <v>steel, beam, continuous</v>
          </cell>
          <cell r="J201" t="str">
            <v>3 span steel, beam, continuous</v>
          </cell>
          <cell r="K201" t="str">
            <v>monolithic</v>
          </cell>
          <cell r="L201">
            <v>155.80000000000001</v>
          </cell>
          <cell r="M201">
            <v>64.599999999999994</v>
          </cell>
          <cell r="N201">
            <v>64.599999999999994</v>
          </cell>
          <cell r="O201">
            <v>6588</v>
          </cell>
          <cell r="Q201" t="str">
            <v>41%%d 21' 40" N</v>
          </cell>
          <cell r="R201" t="str">
            <v>81%%d 38' 58" W</v>
          </cell>
        </row>
        <row r="202">
          <cell r="A202">
            <v>1806068</v>
          </cell>
          <cell r="B202" t="str">
            <v>CUY</v>
          </cell>
          <cell r="C202">
            <v>77</v>
          </cell>
          <cell r="D202" t="str">
            <v>5700-L</v>
          </cell>
          <cell r="F202" t="str">
            <v>CR-157 (BROOKSIDE RD)</v>
          </cell>
          <cell r="G202">
            <v>41212896</v>
          </cell>
          <cell r="H202">
            <v>81385923</v>
          </cell>
          <cell r="I202" t="str">
            <v>steel, beam, continuous</v>
          </cell>
          <cell r="J202" t="str">
            <v>3 span steel, beam, continuous</v>
          </cell>
          <cell r="K202" t="str">
            <v>monolithic</v>
          </cell>
          <cell r="L202">
            <v>130</v>
          </cell>
          <cell r="M202">
            <v>91</v>
          </cell>
          <cell r="N202">
            <v>88</v>
          </cell>
          <cell r="O202">
            <v>11808</v>
          </cell>
          <cell r="Q202" t="str">
            <v>41%%d 21' 29" N</v>
          </cell>
          <cell r="R202" t="str">
            <v>81%%d 38' 59" W</v>
          </cell>
        </row>
        <row r="203">
          <cell r="A203">
            <v>1806092</v>
          </cell>
          <cell r="B203" t="str">
            <v>CUY</v>
          </cell>
          <cell r="C203">
            <v>77</v>
          </cell>
          <cell r="D203" t="str">
            <v>5700-R</v>
          </cell>
          <cell r="F203" t="str">
            <v>CR-157 (BROOKSIDE RD)</v>
          </cell>
          <cell r="G203">
            <v>41212906</v>
          </cell>
          <cell r="H203">
            <v>81385788</v>
          </cell>
          <cell r="I203" t="str">
            <v>steel, beam, continuous</v>
          </cell>
          <cell r="J203" t="str">
            <v>3 span steel, beam, continuous</v>
          </cell>
          <cell r="K203" t="str">
            <v>monolithic</v>
          </cell>
          <cell r="L203">
            <v>130</v>
          </cell>
          <cell r="M203">
            <v>67</v>
          </cell>
          <cell r="N203">
            <v>64</v>
          </cell>
          <cell r="O203">
            <v>8708</v>
          </cell>
          <cell r="Q203" t="str">
            <v>41%%d 21' 29" N</v>
          </cell>
          <cell r="R203" t="str">
            <v>81%%d 38' 58" W</v>
          </cell>
        </row>
        <row r="204">
          <cell r="A204">
            <v>1806122</v>
          </cell>
          <cell r="B204" t="str">
            <v>CUY</v>
          </cell>
          <cell r="C204">
            <v>77</v>
          </cell>
          <cell r="D204" t="str">
            <v>5960-L</v>
          </cell>
          <cell r="F204" t="str">
            <v>CR-39 (PLEASANT VALLEY)</v>
          </cell>
          <cell r="G204">
            <v>41214263</v>
          </cell>
          <cell r="H204">
            <v>81390127</v>
          </cell>
          <cell r="I204" t="str">
            <v>steel, beam, continuous</v>
          </cell>
          <cell r="J204" t="str">
            <v>2 span steel, beam, continuous</v>
          </cell>
          <cell r="K204" t="str">
            <v>monolithic</v>
          </cell>
          <cell r="L204">
            <v>157</v>
          </cell>
          <cell r="M204">
            <v>77</v>
          </cell>
          <cell r="N204">
            <v>74</v>
          </cell>
          <cell r="O204">
            <v>12089</v>
          </cell>
          <cell r="Q204" t="str">
            <v>41%%d 21' 43" N</v>
          </cell>
          <cell r="R204" t="str">
            <v>81%%d 39' 10" W</v>
          </cell>
        </row>
        <row r="205">
          <cell r="A205">
            <v>1806157</v>
          </cell>
          <cell r="B205" t="str">
            <v>CUY</v>
          </cell>
          <cell r="C205">
            <v>77</v>
          </cell>
          <cell r="D205" t="str">
            <v>5960-R</v>
          </cell>
          <cell r="F205" t="str">
            <v>CR-39 (PLEASANT VALLEY)</v>
          </cell>
          <cell r="G205">
            <v>41214229</v>
          </cell>
          <cell r="H205">
            <v>81390029</v>
          </cell>
          <cell r="I205" t="str">
            <v>steel, beam, continuous</v>
          </cell>
          <cell r="J205" t="str">
            <v>2 span steel, beam, continuous</v>
          </cell>
          <cell r="K205" t="str">
            <v>latex modified concrete</v>
          </cell>
          <cell r="L205">
            <v>157</v>
          </cell>
          <cell r="M205">
            <v>75</v>
          </cell>
          <cell r="N205">
            <v>72</v>
          </cell>
          <cell r="O205">
            <v>12249</v>
          </cell>
          <cell r="Q205" t="str">
            <v>41%%d 21' 42" N</v>
          </cell>
          <cell r="R205" t="str">
            <v>81%%d 39' 0" W</v>
          </cell>
        </row>
        <row r="206">
          <cell r="A206">
            <v>1806173</v>
          </cell>
          <cell r="B206" t="str">
            <v>CUY</v>
          </cell>
          <cell r="C206">
            <v>77</v>
          </cell>
          <cell r="D206" t="str">
            <v>9500-</v>
          </cell>
          <cell r="F206" t="str">
            <v>CUY RVR&amp;SR17&amp;CANAL RD&amp;CSX</v>
          </cell>
          <cell r="G206">
            <v>41245093</v>
          </cell>
          <cell r="H206">
            <v>81383677</v>
          </cell>
          <cell r="I206" t="str">
            <v>steel, beam, continuous</v>
          </cell>
          <cell r="J206" t="str">
            <v>28 span steel, beam, continuous</v>
          </cell>
          <cell r="K206" t="str">
            <v>other</v>
          </cell>
          <cell r="L206">
            <v>3022</v>
          </cell>
          <cell r="M206">
            <v>114.8</v>
          </cell>
          <cell r="N206">
            <v>114.3</v>
          </cell>
          <cell r="O206">
            <v>347025</v>
          </cell>
          <cell r="Q206" t="str">
            <v>41%%d 24' 51" N</v>
          </cell>
          <cell r="R206" t="str">
            <v>81%%d 38' 37" W</v>
          </cell>
        </row>
        <row r="207">
          <cell r="A207">
            <v>1806181</v>
          </cell>
          <cell r="B207" t="str">
            <v>CUY</v>
          </cell>
          <cell r="C207">
            <v>77</v>
          </cell>
          <cell r="D207" t="str">
            <v>6450-L</v>
          </cell>
          <cell r="F207" t="str">
            <v>CR-145 (HILLSIDE RD)</v>
          </cell>
          <cell r="G207">
            <v>41220847</v>
          </cell>
          <cell r="H207">
            <v>81390592</v>
          </cell>
          <cell r="I207" t="str">
            <v>steel, beam, continuous</v>
          </cell>
          <cell r="J207" t="str">
            <v>3 span steel, beam, continuous</v>
          </cell>
          <cell r="K207" t="str">
            <v>monolithic</v>
          </cell>
          <cell r="L207">
            <v>157</v>
          </cell>
          <cell r="M207">
            <v>78.599999999999994</v>
          </cell>
          <cell r="N207">
            <v>76</v>
          </cell>
          <cell r="O207">
            <v>12336</v>
          </cell>
          <cell r="Q207" t="str">
            <v>41%%d 22' 80" N</v>
          </cell>
          <cell r="R207" t="str">
            <v>81%%d 39' 60" W</v>
          </cell>
        </row>
        <row r="208">
          <cell r="A208">
            <v>1806211</v>
          </cell>
          <cell r="B208" t="str">
            <v>CUY</v>
          </cell>
          <cell r="C208">
            <v>77</v>
          </cell>
          <cell r="D208" t="str">
            <v>6450-R</v>
          </cell>
          <cell r="F208" t="str">
            <v>CR-145 (HILLSIDE RD)</v>
          </cell>
          <cell r="G208">
            <v>41220774</v>
          </cell>
          <cell r="H208">
            <v>81390461</v>
          </cell>
          <cell r="I208" t="str">
            <v>steel, beam, continuous</v>
          </cell>
          <cell r="J208" t="str">
            <v>3 span steel, beam, continuous</v>
          </cell>
          <cell r="K208" t="str">
            <v>monolithic</v>
          </cell>
          <cell r="L208">
            <v>157.30000000000001</v>
          </cell>
          <cell r="M208">
            <v>78.599999999999994</v>
          </cell>
          <cell r="N208">
            <v>76</v>
          </cell>
          <cell r="O208">
            <v>12368</v>
          </cell>
          <cell r="Q208" t="str">
            <v>41%%d 22' 80" N</v>
          </cell>
          <cell r="R208" t="str">
            <v>81%%d 39' 50" W</v>
          </cell>
        </row>
        <row r="209">
          <cell r="A209">
            <v>1806246</v>
          </cell>
          <cell r="B209" t="str">
            <v>CUY</v>
          </cell>
          <cell r="C209">
            <v>113</v>
          </cell>
          <cell r="D209" t="str">
            <v>1765-</v>
          </cell>
          <cell r="F209" t="str">
            <v>IR-77 (UND CHESTNUT RD)</v>
          </cell>
          <cell r="G209">
            <v>41230530</v>
          </cell>
          <cell r="H209">
            <v>81391155</v>
          </cell>
          <cell r="I209" t="str">
            <v>steel, beam, continuous</v>
          </cell>
          <cell r="J209" t="str">
            <v>2 span steel, beam, continuous</v>
          </cell>
          <cell r="K209" t="str">
            <v>super-plasticized dense concrete</v>
          </cell>
          <cell r="L209">
            <v>164</v>
          </cell>
          <cell r="M209">
            <v>38.299999999999997</v>
          </cell>
          <cell r="N209">
            <v>28</v>
          </cell>
          <cell r="O209">
            <v>6275</v>
          </cell>
          <cell r="Q209" t="str">
            <v>41%%d 23' 50" N</v>
          </cell>
          <cell r="R209" t="str">
            <v>81%%d 39' 12" W</v>
          </cell>
        </row>
        <row r="210">
          <cell r="A210">
            <v>1806254</v>
          </cell>
          <cell r="B210" t="str">
            <v>CUY</v>
          </cell>
          <cell r="C210">
            <v>77</v>
          </cell>
          <cell r="D210" t="str">
            <v>8370-L</v>
          </cell>
          <cell r="F210" t="str">
            <v>CR-53 (ROCKSIDE RD)</v>
          </cell>
          <cell r="G210">
            <v>41234836</v>
          </cell>
          <cell r="H210">
            <v>81391079</v>
          </cell>
          <cell r="I210" t="str">
            <v>steel, beam, continuous</v>
          </cell>
          <cell r="J210" t="str">
            <v>3 span steel, beam, continuous</v>
          </cell>
          <cell r="K210" t="str">
            <v>latex modified concrete</v>
          </cell>
          <cell r="L210">
            <v>177</v>
          </cell>
          <cell r="M210">
            <v>75</v>
          </cell>
          <cell r="N210">
            <v>70.8</v>
          </cell>
          <cell r="O210">
            <v>13272</v>
          </cell>
          <cell r="Q210" t="str">
            <v>41%%d 23' 48" N</v>
          </cell>
          <cell r="R210" t="str">
            <v>81%%d 39' 11" W</v>
          </cell>
        </row>
        <row r="211">
          <cell r="A211">
            <v>1806262</v>
          </cell>
          <cell r="B211" t="str">
            <v>CUY</v>
          </cell>
          <cell r="C211">
            <v>77</v>
          </cell>
          <cell r="D211" t="str">
            <v>8370-R</v>
          </cell>
          <cell r="F211" t="str">
            <v>CR-53 (ROCKSIDE RD)</v>
          </cell>
          <cell r="G211">
            <v>41234861</v>
          </cell>
          <cell r="H211">
            <v>81390970</v>
          </cell>
          <cell r="I211" t="str">
            <v>steel, beam, continuous</v>
          </cell>
          <cell r="J211" t="str">
            <v>3 span steel, beam, continuous</v>
          </cell>
          <cell r="K211" t="str">
            <v>latex modified concrete</v>
          </cell>
          <cell r="L211">
            <v>177</v>
          </cell>
          <cell r="M211">
            <v>55.3</v>
          </cell>
          <cell r="N211">
            <v>51</v>
          </cell>
          <cell r="O211">
            <v>9795</v>
          </cell>
          <cell r="Q211" t="str">
            <v>41%%d 23' 49" N</v>
          </cell>
          <cell r="R211" t="str">
            <v>81%%d 39' 10" W</v>
          </cell>
        </row>
        <row r="212">
          <cell r="A212">
            <v>1806270</v>
          </cell>
          <cell r="B212" t="str">
            <v>CUY</v>
          </cell>
          <cell r="C212">
            <v>77</v>
          </cell>
          <cell r="D212" t="str">
            <v>11110-</v>
          </cell>
          <cell r="F212" t="str">
            <v>CSX RR</v>
          </cell>
          <cell r="G212">
            <v>41260351</v>
          </cell>
          <cell r="H212">
            <v>81385694</v>
          </cell>
          <cell r="I212" t="str">
            <v>steel, beam, simple</v>
          </cell>
          <cell r="J212" t="str">
            <v>2 span steel, beam, simple</v>
          </cell>
          <cell r="K212" t="str">
            <v xml:space="preserve"> </v>
          </cell>
          <cell r="L212">
            <v>99</v>
          </cell>
          <cell r="M212">
            <v>73.3</v>
          </cell>
          <cell r="N212">
            <v>0</v>
          </cell>
          <cell r="O212">
            <v>7260</v>
          </cell>
          <cell r="Q212" t="str">
            <v>41%%d 26' 40" N</v>
          </cell>
          <cell r="R212" t="str">
            <v>81%%d 38' 57" W</v>
          </cell>
        </row>
        <row r="213">
          <cell r="A213">
            <v>1806289</v>
          </cell>
          <cell r="B213" t="str">
            <v>CUY</v>
          </cell>
          <cell r="C213">
            <v>77</v>
          </cell>
          <cell r="D213" t="str">
            <v>8370-E</v>
          </cell>
          <cell r="F213" t="str">
            <v>CR-53 (ROCKSIDE RD)</v>
          </cell>
          <cell r="G213">
            <v>41234755</v>
          </cell>
          <cell r="H213">
            <v>81390881</v>
          </cell>
          <cell r="I213" t="str">
            <v>steel, beam, continuous</v>
          </cell>
          <cell r="J213" t="str">
            <v>3 span steel, beam, continuous</v>
          </cell>
          <cell r="K213" t="str">
            <v>monolithic</v>
          </cell>
          <cell r="L213">
            <v>177</v>
          </cell>
          <cell r="M213">
            <v>30.3</v>
          </cell>
          <cell r="N213">
            <v>26</v>
          </cell>
          <cell r="O213">
            <v>5371</v>
          </cell>
          <cell r="Q213" t="str">
            <v>41%%d 23' 48" N</v>
          </cell>
          <cell r="R213" t="str">
            <v>81%%d 39' 90" W</v>
          </cell>
        </row>
        <row r="214">
          <cell r="A214">
            <v>1806297</v>
          </cell>
          <cell r="B214" t="str">
            <v>CUY</v>
          </cell>
          <cell r="C214">
            <v>77</v>
          </cell>
          <cell r="D214" t="str">
            <v>450-N</v>
          </cell>
          <cell r="F214" t="str">
            <v>77NB&amp;ROCKSIDE RMP TO 480</v>
          </cell>
          <cell r="G214">
            <v>41240634</v>
          </cell>
          <cell r="H214">
            <v>81385675</v>
          </cell>
          <cell r="I214" t="str">
            <v>steel, beam, continuous</v>
          </cell>
          <cell r="J214" t="str">
            <v>3 span steel, beam, continuous</v>
          </cell>
          <cell r="K214" t="str">
            <v>super-plasticized dense concrete</v>
          </cell>
          <cell r="L214">
            <v>284</v>
          </cell>
          <cell r="M214">
            <v>30.3</v>
          </cell>
          <cell r="N214">
            <v>26</v>
          </cell>
          <cell r="O214">
            <v>8611</v>
          </cell>
          <cell r="Q214" t="str">
            <v>41%%d 24' 60" N</v>
          </cell>
          <cell r="R214" t="str">
            <v>81%%d 38' 57" W</v>
          </cell>
        </row>
        <row r="215">
          <cell r="A215">
            <v>1806319</v>
          </cell>
          <cell r="B215" t="str">
            <v>CUY</v>
          </cell>
          <cell r="C215">
            <v>77</v>
          </cell>
          <cell r="D215" t="str">
            <v>8900-S</v>
          </cell>
          <cell r="F215" t="str">
            <v>480 RMP TO 77SB&amp;ROCKSIDE</v>
          </cell>
          <cell r="G215">
            <v>41241307</v>
          </cell>
          <cell r="H215">
            <v>81390064</v>
          </cell>
          <cell r="I215" t="str">
            <v>steel, beam, continuous</v>
          </cell>
          <cell r="J215" t="str">
            <v>3 span steel, beam, continuous</v>
          </cell>
          <cell r="K215" t="str">
            <v>super-plasticized dense concrete</v>
          </cell>
          <cell r="L215">
            <v>279</v>
          </cell>
          <cell r="M215">
            <v>30.3</v>
          </cell>
          <cell r="N215">
            <v>26</v>
          </cell>
          <cell r="O215">
            <v>8461</v>
          </cell>
          <cell r="Q215" t="str">
            <v>41%%d 24' 13" N</v>
          </cell>
          <cell r="R215" t="str">
            <v>81%%d 39' 10" W</v>
          </cell>
        </row>
        <row r="216">
          <cell r="A216">
            <v>1806327</v>
          </cell>
          <cell r="B216" t="str">
            <v>CUY</v>
          </cell>
          <cell r="C216">
            <v>77</v>
          </cell>
          <cell r="D216" t="str">
            <v>9090-</v>
          </cell>
          <cell r="F216" t="str">
            <v>IR-480 RAMPS WN &amp; ES</v>
          </cell>
          <cell r="G216">
            <v>41242585</v>
          </cell>
          <cell r="H216">
            <v>81384859</v>
          </cell>
          <cell r="I216" t="str">
            <v>steel, beam, continuous</v>
          </cell>
          <cell r="J216" t="str">
            <v>6 span steel, beam, continuous</v>
          </cell>
          <cell r="K216" t="str">
            <v>other</v>
          </cell>
          <cell r="L216">
            <v>887</v>
          </cell>
          <cell r="M216">
            <v>88.3</v>
          </cell>
          <cell r="N216">
            <v>86</v>
          </cell>
          <cell r="O216">
            <v>78278</v>
          </cell>
          <cell r="Q216" t="str">
            <v>41%%d 24' 26" N</v>
          </cell>
          <cell r="R216" t="str">
            <v>81%%d 38' 49" W</v>
          </cell>
        </row>
        <row r="217">
          <cell r="A217">
            <v>1806343</v>
          </cell>
          <cell r="B217" t="str">
            <v>CUY</v>
          </cell>
          <cell r="C217">
            <v>480</v>
          </cell>
          <cell r="D217" t="str">
            <v>17900-ES</v>
          </cell>
          <cell r="F217" t="str">
            <v>UP IR-77, DN IR-480-L/R</v>
          </cell>
          <cell r="G217">
            <v>41242658</v>
          </cell>
          <cell r="H217">
            <v>81384590</v>
          </cell>
          <cell r="I217" t="str">
            <v>steel, beam, continuous</v>
          </cell>
          <cell r="J217" t="str">
            <v>5 span steel, beam, continuous</v>
          </cell>
          <cell r="K217" t="str">
            <v>micro-silica modified concrete</v>
          </cell>
          <cell r="L217">
            <v>504</v>
          </cell>
          <cell r="M217">
            <v>30.3</v>
          </cell>
          <cell r="N217">
            <v>28</v>
          </cell>
          <cell r="O217">
            <v>15285</v>
          </cell>
          <cell r="Q217" t="str">
            <v>41%%d 24' 27" N</v>
          </cell>
          <cell r="R217" t="str">
            <v>81%%d 38' 46" W</v>
          </cell>
        </row>
        <row r="218">
          <cell r="A218">
            <v>1806351</v>
          </cell>
          <cell r="B218" t="str">
            <v>CUY</v>
          </cell>
          <cell r="C218">
            <v>480</v>
          </cell>
          <cell r="D218" t="str">
            <v>17870-WN</v>
          </cell>
          <cell r="F218" t="str">
            <v>UP IR-77, DN IR-480-L/R</v>
          </cell>
          <cell r="G218">
            <v>41242550</v>
          </cell>
          <cell r="H218">
            <v>81385077</v>
          </cell>
          <cell r="I218" t="str">
            <v>steel, beam, continuous</v>
          </cell>
          <cell r="J218" t="str">
            <v>5 span steel, beam, continuous</v>
          </cell>
          <cell r="K218" t="str">
            <v>micro-silica modified concrete</v>
          </cell>
          <cell r="L218">
            <v>473</v>
          </cell>
          <cell r="M218">
            <v>30.3</v>
          </cell>
          <cell r="N218">
            <v>26.3</v>
          </cell>
          <cell r="O218">
            <v>14348</v>
          </cell>
          <cell r="Q218" t="str">
            <v>41%%d 24' 26" N</v>
          </cell>
          <cell r="R218" t="str">
            <v>81%%d 38' 51" W</v>
          </cell>
        </row>
        <row r="219">
          <cell r="A219">
            <v>1806378</v>
          </cell>
          <cell r="B219" t="str">
            <v>CUY</v>
          </cell>
          <cell r="C219">
            <v>283</v>
          </cell>
          <cell r="D219" t="str">
            <v>354-</v>
          </cell>
          <cell r="F219" t="str">
            <v>IR-77 (GRANT)</v>
          </cell>
          <cell r="G219">
            <v>41262065</v>
          </cell>
          <cell r="H219">
            <v>81390072</v>
          </cell>
          <cell r="I219" t="str">
            <v>steel, beam, continuous</v>
          </cell>
          <cell r="J219" t="str">
            <v>3 span steel, beam, continuous</v>
          </cell>
          <cell r="K219" t="str">
            <v>monolithic</v>
          </cell>
          <cell r="L219">
            <v>205</v>
          </cell>
          <cell r="M219">
            <v>62.7</v>
          </cell>
          <cell r="N219">
            <v>52</v>
          </cell>
          <cell r="O219">
            <v>12847</v>
          </cell>
          <cell r="Q219" t="str">
            <v>41%%d 26' 21" N</v>
          </cell>
          <cell r="R219" t="str">
            <v>81%%d 39' 10" W</v>
          </cell>
        </row>
        <row r="220">
          <cell r="A220">
            <v>1806386</v>
          </cell>
          <cell r="B220" t="str">
            <v>CUY</v>
          </cell>
          <cell r="C220">
            <v>21</v>
          </cell>
          <cell r="D220" t="str">
            <v>10040-L</v>
          </cell>
          <cell r="F220" t="str">
            <v>I-77 (IR-77SB TO SR-21 )</v>
          </cell>
          <cell r="G220">
            <v>41251368</v>
          </cell>
          <cell r="H220">
            <v>81383813</v>
          </cell>
          <cell r="I220" t="str">
            <v>steel, beam, continuous</v>
          </cell>
          <cell r="J220" t="str">
            <v>4 span steel, beam, continuous</v>
          </cell>
          <cell r="K220" t="str">
            <v>micro-silica modified concrete</v>
          </cell>
          <cell r="L220">
            <v>405</v>
          </cell>
          <cell r="M220">
            <v>30.3</v>
          </cell>
          <cell r="N220">
            <v>28</v>
          </cell>
          <cell r="O220">
            <v>12285</v>
          </cell>
          <cell r="Q220" t="str">
            <v>41%%d 25' 14" N</v>
          </cell>
          <cell r="R220" t="str">
            <v>81%%d 38' 38" W</v>
          </cell>
        </row>
        <row r="221">
          <cell r="A221">
            <v>1806408</v>
          </cell>
          <cell r="B221" t="str">
            <v>CUY</v>
          </cell>
          <cell r="C221">
            <v>77</v>
          </cell>
          <cell r="D221" t="str">
            <v>11690-</v>
          </cell>
          <cell r="F221" t="str">
            <v>N&amp;SS (OMNITRAX)</v>
          </cell>
          <cell r="G221">
            <v>41263301</v>
          </cell>
          <cell r="H221">
            <v>81390403</v>
          </cell>
          <cell r="I221" t="str">
            <v>steel, girder (floor system), thru</v>
          </cell>
          <cell r="J221" t="str">
            <v>1 span steel, girder (floor system), thru</v>
          </cell>
          <cell r="K221" t="str">
            <v xml:space="preserve"> </v>
          </cell>
          <cell r="L221">
            <v>134</v>
          </cell>
          <cell r="M221">
            <v>24.3</v>
          </cell>
          <cell r="N221">
            <v>0</v>
          </cell>
          <cell r="O221">
            <v>3261</v>
          </cell>
          <cell r="Q221" t="str">
            <v>41%%d 26' 33" N</v>
          </cell>
          <cell r="R221" t="str">
            <v>81%%d 39' 40" W</v>
          </cell>
        </row>
        <row r="222">
          <cell r="A222">
            <v>1806432</v>
          </cell>
          <cell r="B222" t="str">
            <v>CUY</v>
          </cell>
          <cell r="C222">
            <v>77</v>
          </cell>
          <cell r="D222" t="str">
            <v>11803-</v>
          </cell>
          <cell r="F222" t="str">
            <v>ACCESS RD OVR IR77</v>
          </cell>
          <cell r="G222">
            <v>41263864</v>
          </cell>
          <cell r="H222">
            <v>81390823</v>
          </cell>
          <cell r="I222" t="str">
            <v>steel, beam, simple</v>
          </cell>
          <cell r="J222" t="str">
            <v>1 span steel, beam, simple</v>
          </cell>
          <cell r="K222" t="str">
            <v>monolithic</v>
          </cell>
          <cell r="L222">
            <v>150.80000000000001</v>
          </cell>
          <cell r="M222">
            <v>27</v>
          </cell>
          <cell r="N222">
            <v>24</v>
          </cell>
          <cell r="O222">
            <v>4069</v>
          </cell>
          <cell r="Q222" t="str">
            <v>41%%d 26' 39" N</v>
          </cell>
          <cell r="R222" t="str">
            <v>81%%d 39' 80" W</v>
          </cell>
        </row>
        <row r="223">
          <cell r="A223">
            <v>1806440</v>
          </cell>
          <cell r="B223" t="str">
            <v>CUY</v>
          </cell>
          <cell r="C223">
            <v>77</v>
          </cell>
          <cell r="D223" t="str">
            <v>11710-</v>
          </cell>
          <cell r="F223" t="str">
            <v>N&amp;SS  (OMNITRAX)</v>
          </cell>
          <cell r="G223">
            <v>41263414</v>
          </cell>
          <cell r="H223">
            <v>81390495</v>
          </cell>
          <cell r="I223" t="str">
            <v>steel, girder (floor system), thru</v>
          </cell>
          <cell r="J223" t="str">
            <v>1 span steel, girder (floor system), thru</v>
          </cell>
          <cell r="K223" t="str">
            <v xml:space="preserve"> </v>
          </cell>
          <cell r="L223">
            <v>151.80000000000001</v>
          </cell>
          <cell r="M223">
            <v>26.8</v>
          </cell>
          <cell r="N223">
            <v>0</v>
          </cell>
          <cell r="O223">
            <v>4058</v>
          </cell>
          <cell r="Q223" t="str">
            <v>41%%d 26' 34" N</v>
          </cell>
          <cell r="R223" t="str">
            <v>81%%d 39' 50" W</v>
          </cell>
        </row>
        <row r="224">
          <cell r="A224">
            <v>1806459</v>
          </cell>
          <cell r="B224" t="str">
            <v>CUY</v>
          </cell>
          <cell r="C224">
            <v>43</v>
          </cell>
          <cell r="D224" t="str">
            <v>1128-</v>
          </cell>
          <cell r="F224" t="str">
            <v>IR-77 (HARVARD)</v>
          </cell>
          <cell r="G224">
            <v>41265152</v>
          </cell>
          <cell r="H224">
            <v>81392136</v>
          </cell>
          <cell r="I224" t="str">
            <v>steel, beam, continuous</v>
          </cell>
          <cell r="J224" t="str">
            <v>2 span steel, beam, continuous</v>
          </cell>
          <cell r="K224" t="str">
            <v>latex modified concrete</v>
          </cell>
          <cell r="L224">
            <v>119</v>
          </cell>
          <cell r="M224">
            <v>84.3</v>
          </cell>
          <cell r="N224">
            <v>70</v>
          </cell>
          <cell r="O224">
            <v>10026</v>
          </cell>
          <cell r="Q224" t="str">
            <v>41%%d 26' 52" N</v>
          </cell>
          <cell r="R224" t="str">
            <v>81%%d 39' 21" W</v>
          </cell>
        </row>
        <row r="225">
          <cell r="A225">
            <v>1806483</v>
          </cell>
          <cell r="B225" t="str">
            <v>CUY</v>
          </cell>
          <cell r="C225">
            <v>77</v>
          </cell>
          <cell r="D225" t="str">
            <v>12490-</v>
          </cell>
          <cell r="F225" t="str">
            <v>BURKE BROOK</v>
          </cell>
          <cell r="G225">
            <v>41271106</v>
          </cell>
          <cell r="H225">
            <v>81392560</v>
          </cell>
          <cell r="I225" t="str">
            <v>concrete, culvert, filled</v>
          </cell>
          <cell r="J225" t="str">
            <v>2 span concrete, culvert, filled</v>
          </cell>
          <cell r="K225" t="str">
            <v xml:space="preserve"> </v>
          </cell>
          <cell r="L225">
            <v>18</v>
          </cell>
          <cell r="M225">
            <v>0</v>
          </cell>
          <cell r="N225">
            <v>0</v>
          </cell>
          <cell r="O225">
            <v>2271</v>
          </cell>
          <cell r="Q225" t="str">
            <v>41%%d 27' 11" N</v>
          </cell>
          <cell r="R225" t="str">
            <v>81%%d 39' 26" W</v>
          </cell>
        </row>
        <row r="226">
          <cell r="A226">
            <v>1806491</v>
          </cell>
          <cell r="B226" t="str">
            <v>CUY</v>
          </cell>
          <cell r="C226">
            <v>77</v>
          </cell>
          <cell r="D226" t="str">
            <v>11780-</v>
          </cell>
          <cell r="F226" t="str">
            <v>N&amp;SS (OMNITRAX)</v>
          </cell>
          <cell r="G226">
            <v>41263751</v>
          </cell>
          <cell r="H226">
            <v>81390722</v>
          </cell>
          <cell r="I226" t="str">
            <v>steel, girder (floor system), thru</v>
          </cell>
          <cell r="J226" t="str">
            <v>1 span steel, girder (floor system), thru</v>
          </cell>
          <cell r="K226" t="str">
            <v xml:space="preserve"> </v>
          </cell>
          <cell r="L226">
            <v>181.8</v>
          </cell>
          <cell r="M226">
            <v>24.3</v>
          </cell>
          <cell r="N226">
            <v>0</v>
          </cell>
          <cell r="O226">
            <v>4424</v>
          </cell>
          <cell r="Q226" t="str">
            <v>41%%d 26' 38" N</v>
          </cell>
          <cell r="R226" t="str">
            <v>81%%d 39' 70" W</v>
          </cell>
        </row>
        <row r="227">
          <cell r="A227">
            <v>1806521</v>
          </cell>
          <cell r="B227" t="str">
            <v>CUY</v>
          </cell>
          <cell r="C227">
            <v>743</v>
          </cell>
          <cell r="D227" t="str">
            <v>16-</v>
          </cell>
          <cell r="F227" t="str">
            <v>IR-77</v>
          </cell>
          <cell r="G227">
            <v>41272074</v>
          </cell>
          <cell r="H227">
            <v>81392716</v>
          </cell>
          <cell r="I227" t="str">
            <v>steel, beam, simple</v>
          </cell>
          <cell r="J227" t="str">
            <v>1 span steel, beam, simple</v>
          </cell>
          <cell r="K227" t="str">
            <v>monolithic</v>
          </cell>
          <cell r="L227">
            <v>136.6</v>
          </cell>
          <cell r="M227">
            <v>73.3</v>
          </cell>
          <cell r="N227">
            <v>51</v>
          </cell>
          <cell r="O227">
            <v>10021</v>
          </cell>
          <cell r="Q227" t="str">
            <v>41%%d 27' 21" N</v>
          </cell>
          <cell r="R227" t="str">
            <v>81%%d 39' 27" W</v>
          </cell>
        </row>
        <row r="228">
          <cell r="A228">
            <v>1806548</v>
          </cell>
          <cell r="B228" t="str">
            <v>CUY</v>
          </cell>
          <cell r="C228">
            <v>77</v>
          </cell>
          <cell r="D228" t="str">
            <v>12970-</v>
          </cell>
          <cell r="F228" t="str">
            <v>CHARD PED BRIDGE</v>
          </cell>
          <cell r="G228">
            <v>41273546</v>
          </cell>
          <cell r="H228">
            <v>81392551</v>
          </cell>
          <cell r="I228" t="str">
            <v>steel, beam, continuous</v>
          </cell>
          <cell r="J228" t="str">
            <v>4 span steel, beam, continuous</v>
          </cell>
          <cell r="K228" t="str">
            <v>monolithic</v>
          </cell>
          <cell r="L228">
            <v>357</v>
          </cell>
          <cell r="M228">
            <v>8.5</v>
          </cell>
          <cell r="N228">
            <v>0</v>
          </cell>
          <cell r="O228">
            <v>3035</v>
          </cell>
          <cell r="Q228" t="str">
            <v>41%%d 27' 35" N</v>
          </cell>
          <cell r="R228" t="str">
            <v>81%%d 39' 26" W</v>
          </cell>
        </row>
        <row r="229">
          <cell r="A229">
            <v>1806564</v>
          </cell>
          <cell r="B229" t="str">
            <v>CUY</v>
          </cell>
          <cell r="C229">
            <v>77</v>
          </cell>
          <cell r="D229" t="str">
            <v>13180-</v>
          </cell>
          <cell r="F229" t="str">
            <v>MORGANA RUN</v>
          </cell>
          <cell r="G229">
            <v>41274672</v>
          </cell>
          <cell r="H229">
            <v>81392655</v>
          </cell>
          <cell r="I229" t="str">
            <v>other, culvert, filled</v>
          </cell>
          <cell r="J229" t="str">
            <v>1 span other, culvert, filled</v>
          </cell>
          <cell r="K229" t="str">
            <v xml:space="preserve"> </v>
          </cell>
          <cell r="L229">
            <v>13</v>
          </cell>
          <cell r="M229">
            <v>0</v>
          </cell>
          <cell r="N229">
            <v>0</v>
          </cell>
          <cell r="O229">
            <v>1324</v>
          </cell>
          <cell r="Q229" t="str">
            <v>41%%d 27' 47" N</v>
          </cell>
          <cell r="R229" t="str">
            <v>81%%d 39' 27" W</v>
          </cell>
        </row>
        <row r="230">
          <cell r="A230">
            <v>1806572</v>
          </cell>
          <cell r="B230" t="str">
            <v>CUY</v>
          </cell>
          <cell r="C230">
            <v>77</v>
          </cell>
          <cell r="D230" t="str">
            <v>13220-</v>
          </cell>
          <cell r="F230" t="str">
            <v>W&amp;LE RR</v>
          </cell>
          <cell r="G230">
            <v>41274874</v>
          </cell>
          <cell r="H230">
            <v>81392695</v>
          </cell>
          <cell r="I230" t="str">
            <v>steel, beam, simple</v>
          </cell>
          <cell r="J230" t="str">
            <v>1 span steel, beam, simple</v>
          </cell>
          <cell r="K230" t="str">
            <v>monolithic</v>
          </cell>
          <cell r="L230">
            <v>73</v>
          </cell>
          <cell r="M230">
            <v>104.8</v>
          </cell>
          <cell r="N230">
            <v>102.5</v>
          </cell>
          <cell r="O230">
            <v>7647</v>
          </cell>
          <cell r="Q230" t="str">
            <v>41%%d 27' 49" N</v>
          </cell>
          <cell r="R230" t="str">
            <v>81%%d 39' 27" W</v>
          </cell>
        </row>
        <row r="231">
          <cell r="A231">
            <v>1806610</v>
          </cell>
          <cell r="B231" t="str">
            <v>CUY</v>
          </cell>
          <cell r="C231">
            <v>77</v>
          </cell>
          <cell r="D231" t="str">
            <v>13310-</v>
          </cell>
          <cell r="F231" t="str">
            <v>INDUSTRIAL DR</v>
          </cell>
          <cell r="G231">
            <v>41275346</v>
          </cell>
          <cell r="H231">
            <v>81392882</v>
          </cell>
          <cell r="I231" t="str">
            <v>concrete, culvert, filled</v>
          </cell>
          <cell r="J231" t="str">
            <v>1 span concrete, culvert, filled</v>
          </cell>
          <cell r="K231" t="str">
            <v xml:space="preserve"> </v>
          </cell>
          <cell r="L231">
            <v>32</v>
          </cell>
          <cell r="M231">
            <v>0</v>
          </cell>
          <cell r="N231">
            <v>0</v>
          </cell>
          <cell r="O231">
            <v>2430</v>
          </cell>
          <cell r="Q231" t="str">
            <v>41%%d 27' 53" N</v>
          </cell>
          <cell r="R231" t="str">
            <v>81%%d 39' 29" W</v>
          </cell>
        </row>
        <row r="232">
          <cell r="A232">
            <v>1806645</v>
          </cell>
          <cell r="B232" t="str">
            <v>CUY</v>
          </cell>
          <cell r="C232" t="str">
            <v>0329A</v>
          </cell>
          <cell r="D232" t="str">
            <v>166-</v>
          </cell>
          <cell r="F232" t="str">
            <v>IR-77 (PERSHING)</v>
          </cell>
          <cell r="G232">
            <v>41281485</v>
          </cell>
          <cell r="H232">
            <v>81393695</v>
          </cell>
          <cell r="I232" t="str">
            <v>steel, beam, simple</v>
          </cell>
          <cell r="J232" t="str">
            <v>1 span steel, beam, simple</v>
          </cell>
          <cell r="K232" t="str">
            <v>monolithic</v>
          </cell>
          <cell r="L232">
            <v>151.69999999999999</v>
          </cell>
          <cell r="M232">
            <v>58.3</v>
          </cell>
          <cell r="N232">
            <v>40</v>
          </cell>
          <cell r="O232">
            <v>8847</v>
          </cell>
          <cell r="Q232" t="str">
            <v>41%%d 28' 15" N</v>
          </cell>
          <cell r="R232" t="str">
            <v>81%%d 39' 37" W</v>
          </cell>
        </row>
        <row r="233">
          <cell r="A233">
            <v>1806663</v>
          </cell>
          <cell r="B233" t="str">
            <v>CUY</v>
          </cell>
          <cell r="C233">
            <v>14</v>
          </cell>
          <cell r="D233" t="str">
            <v>254-</v>
          </cell>
          <cell r="F233" t="str">
            <v>IR-77 (BROADWAY)</v>
          </cell>
          <cell r="G233">
            <v>41283494</v>
          </cell>
          <cell r="H233">
            <v>81393934</v>
          </cell>
          <cell r="I233" t="str">
            <v>prestressed conctete, beam, continuous</v>
          </cell>
          <cell r="J233" t="str">
            <v>2 span prestressed conctete, beam, continuous</v>
          </cell>
          <cell r="K233" t="str">
            <v>monolithic</v>
          </cell>
          <cell r="L233">
            <v>394</v>
          </cell>
          <cell r="M233">
            <v>68.3</v>
          </cell>
          <cell r="N233">
            <v>48</v>
          </cell>
          <cell r="O233">
            <v>26921</v>
          </cell>
          <cell r="Q233" t="str">
            <v>41%%d 28' 35" N</v>
          </cell>
          <cell r="R233" t="str">
            <v>81%%d 39' 39" W</v>
          </cell>
        </row>
        <row r="234">
          <cell r="A234">
            <v>1806688</v>
          </cell>
          <cell r="B234" t="str">
            <v>CUY</v>
          </cell>
          <cell r="C234">
            <v>77</v>
          </cell>
          <cell r="D234" t="str">
            <v>14350-L</v>
          </cell>
          <cell r="F234" t="str">
            <v>IR-490&amp; Interchange rmps</v>
          </cell>
          <cell r="G234">
            <v>41284546</v>
          </cell>
          <cell r="H234">
            <v>81394137</v>
          </cell>
          <cell r="I234" t="str">
            <v>steel, beam, continuous</v>
          </cell>
          <cell r="J234" t="str">
            <v>3 span steel, beam, continuous</v>
          </cell>
          <cell r="K234" t="str">
            <v>monolithic</v>
          </cell>
          <cell r="L234">
            <v>512</v>
          </cell>
          <cell r="M234">
            <v>57.3</v>
          </cell>
          <cell r="N234">
            <v>54</v>
          </cell>
          <cell r="O234">
            <v>29312</v>
          </cell>
          <cell r="Q234" t="str">
            <v>41%%d 28' 45" N</v>
          </cell>
          <cell r="R234" t="str">
            <v>81%%d 39' 41" W</v>
          </cell>
        </row>
        <row r="235">
          <cell r="A235">
            <v>1806718</v>
          </cell>
          <cell r="B235" t="str">
            <v>CUY</v>
          </cell>
          <cell r="C235">
            <v>77</v>
          </cell>
          <cell r="D235" t="str">
            <v>14350-R</v>
          </cell>
          <cell r="F235" t="str">
            <v>IR-490&amp; Interchange rmps</v>
          </cell>
          <cell r="G235">
            <v>41284504</v>
          </cell>
          <cell r="H235">
            <v>81394075</v>
          </cell>
          <cell r="I235" t="str">
            <v>steel, beam, continuous</v>
          </cell>
          <cell r="J235" t="str">
            <v>3 span steel, beam, continuous</v>
          </cell>
          <cell r="K235" t="str">
            <v>monolithic</v>
          </cell>
          <cell r="L235">
            <v>512</v>
          </cell>
          <cell r="M235">
            <v>57.3</v>
          </cell>
          <cell r="N235">
            <v>54</v>
          </cell>
          <cell r="O235">
            <v>29312</v>
          </cell>
          <cell r="Q235" t="str">
            <v>41%%d 28' 45" N</v>
          </cell>
          <cell r="R235" t="str">
            <v>81%%d 39' 41" W</v>
          </cell>
        </row>
        <row r="236">
          <cell r="A236">
            <v>1806726</v>
          </cell>
          <cell r="B236" t="str">
            <v>CUY</v>
          </cell>
          <cell r="C236">
            <v>77</v>
          </cell>
          <cell r="D236" t="str">
            <v>14570-</v>
          </cell>
          <cell r="F236" t="str">
            <v>KNGSBRY RUN&amp;RTA38&amp;NSC RR</v>
          </cell>
          <cell r="G236">
            <v>41290182</v>
          </cell>
          <cell r="H236">
            <v>81394656</v>
          </cell>
          <cell r="I236" t="str">
            <v>steel, girder (floor system), deck</v>
          </cell>
          <cell r="J236" t="str">
            <v>12 span steel, girder (floor system), deck</v>
          </cell>
          <cell r="K236" t="str">
            <v>dense concrete overlay</v>
          </cell>
          <cell r="L236">
            <v>1978.7</v>
          </cell>
          <cell r="M236">
            <v>135</v>
          </cell>
          <cell r="N236">
            <v>106</v>
          </cell>
          <cell r="O236">
            <v>267120</v>
          </cell>
          <cell r="Q236" t="str">
            <v>41%%d 29' 20" N</v>
          </cell>
          <cell r="R236" t="str">
            <v>81%%d 39' 47" W</v>
          </cell>
        </row>
        <row r="237">
          <cell r="A237">
            <v>1806785</v>
          </cell>
          <cell r="B237" t="str">
            <v>CUY</v>
          </cell>
          <cell r="C237">
            <v>77</v>
          </cell>
          <cell r="D237" t="str">
            <v>15180-</v>
          </cell>
          <cell r="F237" t="str">
            <v>422-0155(EB)&amp; E.30TH ST</v>
          </cell>
          <cell r="G237">
            <v>41292548</v>
          </cell>
          <cell r="H237">
            <v>81400242</v>
          </cell>
          <cell r="I237" t="str">
            <v>steel, beam, continuous</v>
          </cell>
          <cell r="J237" t="str">
            <v>7 span steel, beam, continuous</v>
          </cell>
          <cell r="K237" t="str">
            <v>micro-silica modified concrete</v>
          </cell>
          <cell r="L237">
            <v>522</v>
          </cell>
          <cell r="M237">
            <v>100</v>
          </cell>
          <cell r="N237">
            <v>94</v>
          </cell>
          <cell r="O237">
            <v>52205</v>
          </cell>
          <cell r="Q237" t="str">
            <v>41%%d 29' 25" N</v>
          </cell>
          <cell r="R237" t="str">
            <v>81%%d 40' 20" W</v>
          </cell>
        </row>
        <row r="238">
          <cell r="A238">
            <v>1806815</v>
          </cell>
          <cell r="B238" t="str">
            <v>CUY</v>
          </cell>
          <cell r="C238">
            <v>77</v>
          </cell>
          <cell r="D238" t="str">
            <v>15460-</v>
          </cell>
          <cell r="F238" t="str">
            <v>US-422 WB (CUY-422-0125)</v>
          </cell>
          <cell r="G238">
            <v>41293027</v>
          </cell>
          <cell r="H238">
            <v>81402092</v>
          </cell>
          <cell r="I238" t="str">
            <v>steel, beam, continuous</v>
          </cell>
          <cell r="J238" t="str">
            <v>3 span steel, beam, continuous</v>
          </cell>
          <cell r="K238" t="str">
            <v>micro-silica modified concrete</v>
          </cell>
          <cell r="L238">
            <v>214</v>
          </cell>
          <cell r="M238">
            <v>114.3</v>
          </cell>
          <cell r="N238">
            <v>112</v>
          </cell>
          <cell r="O238">
            <v>24467</v>
          </cell>
          <cell r="Q238" t="str">
            <v>41%%d 29' 30" N</v>
          </cell>
          <cell r="R238" t="str">
            <v>81%%d 40' 21" W</v>
          </cell>
        </row>
        <row r="239">
          <cell r="A239">
            <v>1806874</v>
          </cell>
          <cell r="B239" t="str">
            <v>CUY</v>
          </cell>
          <cell r="C239">
            <v>77</v>
          </cell>
          <cell r="D239" t="str">
            <v>15620-</v>
          </cell>
          <cell r="F239" t="str">
            <v>E 22 ST</v>
          </cell>
          <cell r="G239">
            <v>41293258</v>
          </cell>
          <cell r="H239">
            <v>81403208</v>
          </cell>
          <cell r="I239" t="str">
            <v>steel, beam, continuous</v>
          </cell>
          <cell r="J239" t="str">
            <v>3 span steel, beam, continuous</v>
          </cell>
          <cell r="K239" t="str">
            <v>micro-silica modified concrete</v>
          </cell>
          <cell r="L239">
            <v>210</v>
          </cell>
          <cell r="M239">
            <v>114.3</v>
          </cell>
          <cell r="N239">
            <v>110.3</v>
          </cell>
          <cell r="O239">
            <v>24014</v>
          </cell>
          <cell r="Q239" t="str">
            <v>41%%d 29' 33" N</v>
          </cell>
          <cell r="R239" t="str">
            <v>81%%d 40' 32" W</v>
          </cell>
        </row>
        <row r="240">
          <cell r="A240">
            <v>1806904</v>
          </cell>
          <cell r="B240" t="str">
            <v>CUY</v>
          </cell>
          <cell r="C240">
            <v>77</v>
          </cell>
          <cell r="D240" t="str">
            <v>15750-</v>
          </cell>
          <cell r="F240" t="str">
            <v>E 14TH ST</v>
          </cell>
          <cell r="G240">
            <v>41293509</v>
          </cell>
          <cell r="H240">
            <v>81403980</v>
          </cell>
          <cell r="I240" t="str">
            <v>steel, beam, continuous</v>
          </cell>
          <cell r="J240" t="str">
            <v>4 span steel, beam, continuous</v>
          </cell>
          <cell r="K240" t="str">
            <v>dense concrete overlay</v>
          </cell>
          <cell r="L240">
            <v>177</v>
          </cell>
          <cell r="M240">
            <v>87</v>
          </cell>
          <cell r="N240">
            <v>84</v>
          </cell>
          <cell r="O240">
            <v>15399</v>
          </cell>
          <cell r="Q240" t="str">
            <v>41%%d 29' 35" N</v>
          </cell>
          <cell r="R240" t="str">
            <v>81%%d 40' 40" W</v>
          </cell>
        </row>
        <row r="241">
          <cell r="A241">
            <v>1806912</v>
          </cell>
          <cell r="B241" t="str">
            <v>CUY</v>
          </cell>
          <cell r="C241" t="str">
            <v>E14TH</v>
          </cell>
          <cell r="D241" t="str">
            <v>20-SN</v>
          </cell>
          <cell r="F241" t="str">
            <v>IR-77NB RMP TO E14TH NB</v>
          </cell>
          <cell r="G241">
            <v>41294423</v>
          </cell>
          <cell r="H241">
            <v>81403836</v>
          </cell>
          <cell r="I241" t="str">
            <v>steel, beam, continuous</v>
          </cell>
          <cell r="J241" t="str">
            <v>3 span steel, beam, continuous</v>
          </cell>
          <cell r="K241" t="str">
            <v>super-plasticized dense concrete</v>
          </cell>
          <cell r="L241">
            <v>160</v>
          </cell>
          <cell r="M241">
            <v>30.6</v>
          </cell>
          <cell r="N241">
            <v>24</v>
          </cell>
          <cell r="O241">
            <v>4898</v>
          </cell>
          <cell r="Q241" t="str">
            <v>41%%d 29' 44" N</v>
          </cell>
          <cell r="R241" t="str">
            <v>81%%d 40' 38" W</v>
          </cell>
        </row>
        <row r="242">
          <cell r="A242">
            <v>1806939</v>
          </cell>
          <cell r="B242" t="str">
            <v>CUY</v>
          </cell>
          <cell r="C242">
            <v>77</v>
          </cell>
          <cell r="D242" t="str">
            <v>15930-L</v>
          </cell>
          <cell r="F242" t="str">
            <v>UP IR-90</v>
          </cell>
          <cell r="G242">
            <v>41294518</v>
          </cell>
          <cell r="H242">
            <v>81404059</v>
          </cell>
          <cell r="I242" t="str">
            <v>steel, beam, continuous</v>
          </cell>
          <cell r="J242" t="str">
            <v>3 span steel, beam, continuous</v>
          </cell>
          <cell r="K242" t="str">
            <v>dense concrete overlay</v>
          </cell>
          <cell r="L242">
            <v>118</v>
          </cell>
          <cell r="M242">
            <v>50.4</v>
          </cell>
          <cell r="N242">
            <v>41.3</v>
          </cell>
          <cell r="O242">
            <v>5949</v>
          </cell>
          <cell r="Q242" t="str">
            <v>41%%d 29' 45" N</v>
          </cell>
          <cell r="R242" t="str">
            <v>81%%d 40' 41" W</v>
          </cell>
        </row>
        <row r="243">
          <cell r="A243">
            <v>1806971</v>
          </cell>
          <cell r="B243" t="str">
            <v>CUY</v>
          </cell>
          <cell r="C243">
            <v>82</v>
          </cell>
          <cell r="D243" t="str">
            <v>930-</v>
          </cell>
          <cell r="F243" t="str">
            <v>BAKER CREEK .11 MI W 237</v>
          </cell>
          <cell r="G243">
            <v>41184464</v>
          </cell>
          <cell r="H243">
            <v>81513549</v>
          </cell>
          <cell r="I243" t="str">
            <v>steel, culvert, filled</v>
          </cell>
          <cell r="J243" t="str">
            <v>1 span steel, culvert, filled</v>
          </cell>
          <cell r="K243" t="str">
            <v xml:space="preserve"> </v>
          </cell>
          <cell r="L243">
            <v>12</v>
          </cell>
          <cell r="M243">
            <v>0</v>
          </cell>
          <cell r="N243">
            <v>0</v>
          </cell>
          <cell r="O243">
            <v>549</v>
          </cell>
          <cell r="Q243" t="str">
            <v>41%%d 18' 45" N</v>
          </cell>
          <cell r="R243" t="str">
            <v>81%%d 51' 35" W</v>
          </cell>
        </row>
        <row r="244">
          <cell r="A244">
            <v>1806998</v>
          </cell>
          <cell r="B244" t="str">
            <v>CUY</v>
          </cell>
          <cell r="C244">
            <v>82</v>
          </cell>
          <cell r="D244" t="str">
            <v>3970-</v>
          </cell>
          <cell r="F244" t="str">
            <v>BRANCH OF ROCKY RIVER</v>
          </cell>
          <cell r="G244">
            <v>41184759</v>
          </cell>
          <cell r="H244">
            <v>81480969</v>
          </cell>
          <cell r="I244" t="str">
            <v>concrete, culvert, filled</v>
          </cell>
          <cell r="J244" t="str">
            <v>1 span concrete, culvert, filled</v>
          </cell>
          <cell r="K244" t="str">
            <v xml:space="preserve"> </v>
          </cell>
          <cell r="L244">
            <v>15</v>
          </cell>
          <cell r="M244">
            <v>0</v>
          </cell>
          <cell r="N244">
            <v>0</v>
          </cell>
          <cell r="O244">
            <v>753</v>
          </cell>
          <cell r="Q244" t="str">
            <v>41%%d 18' 48" N</v>
          </cell>
          <cell r="R244" t="str">
            <v>81%%d 48' 10" W</v>
          </cell>
        </row>
        <row r="245">
          <cell r="A245">
            <v>1807056</v>
          </cell>
          <cell r="B245" t="str">
            <v>CUY</v>
          </cell>
          <cell r="C245">
            <v>82</v>
          </cell>
          <cell r="D245" t="str">
            <v>5840-</v>
          </cell>
          <cell r="F245" t="str">
            <v>BRANCH OF ROCKY RIVER</v>
          </cell>
          <cell r="G245">
            <v>41185602</v>
          </cell>
          <cell r="H245">
            <v>81460488</v>
          </cell>
          <cell r="I245" t="str">
            <v>concrete, culvert, filled</v>
          </cell>
          <cell r="J245" t="str">
            <v>1 span concrete, culvert, filled</v>
          </cell>
          <cell r="K245" t="str">
            <v xml:space="preserve"> </v>
          </cell>
          <cell r="L245">
            <v>27</v>
          </cell>
          <cell r="M245">
            <v>0</v>
          </cell>
          <cell r="N245">
            <v>0</v>
          </cell>
          <cell r="O245">
            <v>1270</v>
          </cell>
          <cell r="Q245" t="str">
            <v>41%%d 18' 56" N</v>
          </cell>
          <cell r="R245" t="str">
            <v>81%%d 46' 50" W</v>
          </cell>
        </row>
        <row r="246">
          <cell r="A246">
            <v>1807137</v>
          </cell>
          <cell r="B246" t="str">
            <v>CUY</v>
          </cell>
          <cell r="C246">
            <v>82</v>
          </cell>
          <cell r="D246" t="str">
            <v>8100-</v>
          </cell>
          <cell r="F246" t="str">
            <v>STREAM .06 MI W OF SR 94</v>
          </cell>
          <cell r="G246">
            <v>41184982</v>
          </cell>
          <cell r="H246">
            <v>81433132</v>
          </cell>
          <cell r="I246" t="str">
            <v>concrete, culvert, filled</v>
          </cell>
          <cell r="J246" t="str">
            <v>1 span concrete, culvert, filled</v>
          </cell>
          <cell r="K246" t="str">
            <v xml:space="preserve"> </v>
          </cell>
          <cell r="L246">
            <v>14</v>
          </cell>
          <cell r="M246">
            <v>0</v>
          </cell>
          <cell r="N246">
            <v>0</v>
          </cell>
          <cell r="O246">
            <v>829</v>
          </cell>
          <cell r="Q246" t="str">
            <v>41%%d 18' 50" N</v>
          </cell>
          <cell r="R246" t="str">
            <v>81%%d 43' 31" W</v>
          </cell>
        </row>
        <row r="247">
          <cell r="A247">
            <v>1807242</v>
          </cell>
          <cell r="B247" t="str">
            <v>CUY</v>
          </cell>
          <cell r="C247">
            <v>82</v>
          </cell>
          <cell r="D247" t="str">
            <v>9660-</v>
          </cell>
          <cell r="F247" t="str">
            <v>CHIPPEWA CR BR .57 MIW176</v>
          </cell>
          <cell r="G247">
            <v>41184970</v>
          </cell>
          <cell r="H247">
            <v>81414361</v>
          </cell>
          <cell r="I247" t="str">
            <v>concrete, culvert, filled</v>
          </cell>
          <cell r="J247" t="str">
            <v>1 span concrete, culvert, filled</v>
          </cell>
          <cell r="K247" t="str">
            <v xml:space="preserve"> </v>
          </cell>
          <cell r="L247">
            <v>12</v>
          </cell>
          <cell r="M247">
            <v>0</v>
          </cell>
          <cell r="N247">
            <v>0</v>
          </cell>
          <cell r="O247">
            <v>600</v>
          </cell>
          <cell r="Q247" t="str">
            <v>41%%d 18' 50" N</v>
          </cell>
          <cell r="R247" t="str">
            <v>81%%d 41' 44" W</v>
          </cell>
        </row>
        <row r="248">
          <cell r="A248">
            <v>1807269</v>
          </cell>
          <cell r="B248" t="str">
            <v>CUY</v>
          </cell>
          <cell r="C248">
            <v>82</v>
          </cell>
          <cell r="D248" t="str">
            <v>13760-</v>
          </cell>
          <cell r="F248" t="str">
            <v>CHIPPEWA CRK .40 MI E 21</v>
          </cell>
          <cell r="G248">
            <v>41191280</v>
          </cell>
          <cell r="H248">
            <v>81371835</v>
          </cell>
          <cell r="I248" t="str">
            <v>concrete, arch, deck</v>
          </cell>
          <cell r="J248" t="str">
            <v>1 span concrete, arch, deck</v>
          </cell>
          <cell r="K248" t="str">
            <v>concrete overlay</v>
          </cell>
          <cell r="L248">
            <v>73</v>
          </cell>
          <cell r="M248">
            <v>49</v>
          </cell>
          <cell r="N248">
            <v>36</v>
          </cell>
          <cell r="O248">
            <v>3574</v>
          </cell>
          <cell r="Q248" t="str">
            <v>41%%d 19' 13" N</v>
          </cell>
          <cell r="R248" t="str">
            <v>81%%d 37' 18" W</v>
          </cell>
        </row>
        <row r="249">
          <cell r="A249">
            <v>1807293</v>
          </cell>
          <cell r="B249" t="str">
            <v>CUY</v>
          </cell>
          <cell r="C249">
            <v>82</v>
          </cell>
          <cell r="D249" t="str">
            <v>12690-</v>
          </cell>
          <cell r="F249" t="str">
            <v>CHIPPEWA CRK .67 MI W 21</v>
          </cell>
          <cell r="G249">
            <v>41191426</v>
          </cell>
          <cell r="H249">
            <v>81381999</v>
          </cell>
          <cell r="I249" t="str">
            <v>steel, culvert, filled</v>
          </cell>
          <cell r="J249" t="str">
            <v>1 span steel, culvert, filled</v>
          </cell>
          <cell r="K249" t="str">
            <v xml:space="preserve"> </v>
          </cell>
          <cell r="L249">
            <v>12</v>
          </cell>
          <cell r="M249">
            <v>0</v>
          </cell>
          <cell r="N249">
            <v>0</v>
          </cell>
          <cell r="O249">
            <v>1152</v>
          </cell>
          <cell r="Q249" t="str">
            <v>41%%d 19' 14" N</v>
          </cell>
          <cell r="R249" t="str">
            <v>81%%d 38' 20" W</v>
          </cell>
        </row>
        <row r="250">
          <cell r="A250">
            <v>1807358</v>
          </cell>
          <cell r="B250" t="str">
            <v>CUY</v>
          </cell>
          <cell r="C250">
            <v>87</v>
          </cell>
          <cell r="D250" t="str">
            <v>3300-</v>
          </cell>
          <cell r="F250" t="str">
            <v>NSC RR @ E  79TH ST.</v>
          </cell>
          <cell r="G250">
            <v>41291742</v>
          </cell>
          <cell r="H250">
            <v>81380281</v>
          </cell>
          <cell r="I250" t="str">
            <v>steel, girder (floor system), deck</v>
          </cell>
          <cell r="J250" t="str">
            <v>3 span steel, girder (floor system), deck</v>
          </cell>
          <cell r="K250" t="str">
            <v xml:space="preserve"> </v>
          </cell>
          <cell r="L250">
            <v>89</v>
          </cell>
          <cell r="M250">
            <v>16</v>
          </cell>
          <cell r="N250">
            <v>0</v>
          </cell>
          <cell r="O250">
            <v>1421</v>
          </cell>
          <cell r="Q250" t="str">
            <v>41%%d 29' 17" N</v>
          </cell>
          <cell r="R250" t="str">
            <v>81%%d 38' 30" W</v>
          </cell>
        </row>
        <row r="251">
          <cell r="A251">
            <v>1807382</v>
          </cell>
          <cell r="B251" t="str">
            <v>CUY</v>
          </cell>
          <cell r="C251">
            <v>87</v>
          </cell>
          <cell r="D251" t="str">
            <v>3640-</v>
          </cell>
          <cell r="F251" t="str">
            <v>NSC RR &amp; RTA28 @ E. 86 ST</v>
          </cell>
          <cell r="G251">
            <v>41291545</v>
          </cell>
          <cell r="H251">
            <v>81373967</v>
          </cell>
          <cell r="I251" t="str">
            <v>steel, beam, continuous</v>
          </cell>
          <cell r="J251" t="str">
            <v>6 span steel, beam, continuous</v>
          </cell>
          <cell r="K251" t="str">
            <v>monolithic</v>
          </cell>
          <cell r="L251">
            <v>214</v>
          </cell>
          <cell r="M251">
            <v>78</v>
          </cell>
          <cell r="N251">
            <v>56</v>
          </cell>
          <cell r="O251">
            <v>16695</v>
          </cell>
          <cell r="Q251" t="str">
            <v>41%%d 29' 15" N</v>
          </cell>
          <cell r="R251" t="str">
            <v>81%%d 37' 40" W</v>
          </cell>
        </row>
        <row r="252">
          <cell r="A252">
            <v>1807412</v>
          </cell>
          <cell r="B252" t="str">
            <v>CUY</v>
          </cell>
          <cell r="C252">
            <v>87</v>
          </cell>
          <cell r="D252" t="str">
            <v>4050-</v>
          </cell>
          <cell r="F252" t="str">
            <v>CSX RR @ E. 93RD ST</v>
          </cell>
          <cell r="G252">
            <v>41290422</v>
          </cell>
          <cell r="H252">
            <v>81371666</v>
          </cell>
          <cell r="I252" t="str">
            <v>steel, girder (floor system), deck</v>
          </cell>
          <cell r="J252" t="str">
            <v>3 span steel, girder (floor system), deck</v>
          </cell>
          <cell r="K252" t="str">
            <v xml:space="preserve"> </v>
          </cell>
          <cell r="L252">
            <v>80</v>
          </cell>
          <cell r="M252">
            <v>26</v>
          </cell>
          <cell r="N252">
            <v>0</v>
          </cell>
          <cell r="O252">
            <v>2077</v>
          </cell>
          <cell r="Q252" t="str">
            <v>41%%d 29' 40" N</v>
          </cell>
          <cell r="R252" t="str">
            <v>81%%d 37' 17" W</v>
          </cell>
        </row>
        <row r="253">
          <cell r="A253">
            <v>1807439</v>
          </cell>
          <cell r="B253" t="str">
            <v>CUY</v>
          </cell>
          <cell r="C253">
            <v>87</v>
          </cell>
          <cell r="D253" t="str">
            <v>4240-</v>
          </cell>
          <cell r="F253" t="str">
            <v>RTA105 AT WOODHILL ROAD</v>
          </cell>
          <cell r="G253">
            <v>41285797</v>
          </cell>
          <cell r="H253">
            <v>81370497</v>
          </cell>
          <cell r="I253" t="str">
            <v>steel, beam, simple</v>
          </cell>
          <cell r="J253" t="str">
            <v>1 span steel, beam, simple</v>
          </cell>
          <cell r="K253" t="str">
            <v>monolithic</v>
          </cell>
          <cell r="L253">
            <v>68.400000000000006</v>
          </cell>
          <cell r="M253">
            <v>182.1</v>
          </cell>
          <cell r="N253">
            <v>57</v>
          </cell>
          <cell r="O253">
            <v>12452</v>
          </cell>
          <cell r="Q253" t="str">
            <v>41%%d 28' 58" N</v>
          </cell>
          <cell r="R253" t="str">
            <v>81%%d 37' 50" W</v>
          </cell>
        </row>
        <row r="254">
          <cell r="A254">
            <v>1807455</v>
          </cell>
          <cell r="B254" t="str">
            <v>CUY</v>
          </cell>
          <cell r="C254">
            <v>82</v>
          </cell>
          <cell r="D254" t="str">
            <v>4230-</v>
          </cell>
          <cell r="F254" t="str">
            <v>ROCKY RIVER</v>
          </cell>
          <cell r="G254">
            <v>41184777</v>
          </cell>
          <cell r="H254">
            <v>81474992</v>
          </cell>
          <cell r="I254" t="str">
            <v>prestressed conctete, box beam, continuous</v>
          </cell>
          <cell r="J254" t="str">
            <v>3 span prestressed conctete, box beam, continuous</v>
          </cell>
          <cell r="K254" t="str">
            <v>monolithic</v>
          </cell>
          <cell r="L254">
            <v>164.5</v>
          </cell>
          <cell r="M254">
            <v>75.900000000000006</v>
          </cell>
          <cell r="N254">
            <v>64</v>
          </cell>
          <cell r="O254">
            <v>12486</v>
          </cell>
          <cell r="Q254" t="str">
            <v>41%%d 18' 48" N</v>
          </cell>
          <cell r="R254" t="str">
            <v>81%%d 47' 50" W</v>
          </cell>
        </row>
        <row r="255">
          <cell r="A255">
            <v>1807463</v>
          </cell>
          <cell r="B255" t="str">
            <v>CUY</v>
          </cell>
          <cell r="C255">
            <v>87</v>
          </cell>
          <cell r="D255" t="str">
            <v>6410-</v>
          </cell>
          <cell r="F255" t="str">
            <v>DOAN BROOK 4.20 MI W 175</v>
          </cell>
          <cell r="G255">
            <v>41285613</v>
          </cell>
          <cell r="H255">
            <v>81343788</v>
          </cell>
          <cell r="I255" t="str">
            <v>concrete, culvert, filled</v>
          </cell>
          <cell r="J255" t="str">
            <v>2 span concrete, culvert, filled</v>
          </cell>
          <cell r="K255" t="str">
            <v xml:space="preserve"> </v>
          </cell>
          <cell r="L255">
            <v>25</v>
          </cell>
          <cell r="M255">
            <v>0</v>
          </cell>
          <cell r="N255">
            <v>0</v>
          </cell>
          <cell r="O255">
            <v>2648</v>
          </cell>
          <cell r="Q255" t="str">
            <v>41%%d 28' 56" N</v>
          </cell>
          <cell r="R255" t="str">
            <v>81%%d 34' 38" W</v>
          </cell>
        </row>
        <row r="256">
          <cell r="A256">
            <v>1807501</v>
          </cell>
          <cell r="B256" t="str">
            <v>CUY</v>
          </cell>
          <cell r="C256">
            <v>87</v>
          </cell>
          <cell r="D256" t="str">
            <v>14340-</v>
          </cell>
          <cell r="F256" t="str">
            <v>STREAM .28 MI W OF SR 91</v>
          </cell>
          <cell r="G256">
            <v>41274368</v>
          </cell>
          <cell r="H256">
            <v>81264291</v>
          </cell>
          <cell r="I256" t="str">
            <v>concrete, culvert, filled</v>
          </cell>
          <cell r="J256" t="str">
            <v>1 span concrete, culvert, filled</v>
          </cell>
          <cell r="K256" t="str">
            <v xml:space="preserve"> </v>
          </cell>
          <cell r="L256">
            <v>15</v>
          </cell>
          <cell r="M256">
            <v>0</v>
          </cell>
          <cell r="N256">
            <v>0</v>
          </cell>
          <cell r="O256">
            <v>538</v>
          </cell>
          <cell r="Q256" t="str">
            <v>41%%d 27' 44" N</v>
          </cell>
          <cell r="R256" t="str">
            <v>81%%d 26' 43" W</v>
          </cell>
        </row>
        <row r="257">
          <cell r="A257">
            <v>1807536</v>
          </cell>
          <cell r="B257" t="str">
            <v>CUY</v>
          </cell>
          <cell r="C257">
            <v>87</v>
          </cell>
          <cell r="D257" t="str">
            <v>15120-</v>
          </cell>
          <cell r="F257" t="str">
            <v>ABANDONED BRIDLE PATH</v>
          </cell>
          <cell r="G257">
            <v>41273682</v>
          </cell>
          <cell r="H257">
            <v>81255010</v>
          </cell>
          <cell r="I257" t="str">
            <v>concrete, arch, deck</v>
          </cell>
          <cell r="J257" t="str">
            <v>1 span concrete, arch, deck</v>
          </cell>
          <cell r="K257" t="str">
            <v>bituminous</v>
          </cell>
          <cell r="L257">
            <v>30</v>
          </cell>
          <cell r="M257">
            <v>30.4</v>
          </cell>
          <cell r="N257">
            <v>30</v>
          </cell>
          <cell r="O257">
            <v>913</v>
          </cell>
          <cell r="Q257" t="str">
            <v>41%%d 27' 37" N</v>
          </cell>
          <cell r="R257" t="str">
            <v>81%%d 25' 50" W</v>
          </cell>
        </row>
        <row r="258">
          <cell r="A258">
            <v>1807544</v>
          </cell>
          <cell r="B258" t="str">
            <v>CUY</v>
          </cell>
          <cell r="C258">
            <v>87</v>
          </cell>
          <cell r="D258" t="str">
            <v>16440-</v>
          </cell>
          <cell r="F258" t="str">
            <v>CHAGRIN RIVER           #</v>
          </cell>
          <cell r="G258">
            <v>41273112</v>
          </cell>
          <cell r="H258">
            <v>81242140</v>
          </cell>
          <cell r="I258" t="str">
            <v>steel, beam, continuous</v>
          </cell>
          <cell r="J258" t="str">
            <v>2 span steel, beam, continuous</v>
          </cell>
          <cell r="K258" t="str">
            <v>latex modified concrete</v>
          </cell>
          <cell r="L258">
            <v>139</v>
          </cell>
          <cell r="M258">
            <v>47.8</v>
          </cell>
          <cell r="N258">
            <v>44</v>
          </cell>
          <cell r="O258">
            <v>6652</v>
          </cell>
          <cell r="Q258" t="str">
            <v>41%%d 27' 31" N</v>
          </cell>
          <cell r="R258" t="str">
            <v>81%%d 24' 21" W</v>
          </cell>
        </row>
        <row r="259">
          <cell r="A259">
            <v>1807579</v>
          </cell>
          <cell r="B259" t="str">
            <v>CUY</v>
          </cell>
          <cell r="C259">
            <v>90</v>
          </cell>
          <cell r="D259" t="str">
            <v>1240-</v>
          </cell>
          <cell r="F259" t="str">
            <v>PIPE CULVERT</v>
          </cell>
          <cell r="G259">
            <v>41280456</v>
          </cell>
          <cell r="H259">
            <v>81564350</v>
          </cell>
          <cell r="I259" t="str">
            <v>concrete, culvert, filled</v>
          </cell>
          <cell r="J259" t="str">
            <v>1 span concrete, culvert, filled</v>
          </cell>
          <cell r="K259" t="str">
            <v xml:space="preserve"> </v>
          </cell>
          <cell r="L259">
            <v>10</v>
          </cell>
          <cell r="M259">
            <v>0</v>
          </cell>
          <cell r="N259">
            <v>0</v>
          </cell>
          <cell r="O259">
            <v>1905</v>
          </cell>
          <cell r="Q259" t="str">
            <v>41%%d 28' 50" N</v>
          </cell>
          <cell r="R259" t="str">
            <v>81%%d 56' 44" W</v>
          </cell>
        </row>
        <row r="260">
          <cell r="A260">
            <v>1807587</v>
          </cell>
          <cell r="B260" t="str">
            <v>CUY</v>
          </cell>
          <cell r="C260">
            <v>52</v>
          </cell>
          <cell r="D260" t="str">
            <v>4210-</v>
          </cell>
          <cell r="F260" t="str">
            <v>NSC RR &amp; KNICKRBOCKER RD</v>
          </cell>
          <cell r="G260">
            <v>41283785</v>
          </cell>
          <cell r="H260">
            <v>81525686</v>
          </cell>
          <cell r="I260" t="str">
            <v>steel, beam, continuous</v>
          </cell>
          <cell r="J260" t="str">
            <v>6 span steel, beam, continuous</v>
          </cell>
          <cell r="K260" t="str">
            <v>concrete overlay</v>
          </cell>
          <cell r="L260">
            <v>333</v>
          </cell>
          <cell r="M260">
            <v>64</v>
          </cell>
          <cell r="N260">
            <v>52</v>
          </cell>
          <cell r="O260">
            <v>21313</v>
          </cell>
          <cell r="Q260" t="str">
            <v>41%%d 28' 38" N</v>
          </cell>
          <cell r="R260" t="str">
            <v>81%%d 52' 57" W</v>
          </cell>
        </row>
        <row r="261">
          <cell r="A261">
            <v>1807595</v>
          </cell>
          <cell r="B261" t="str">
            <v>CUY</v>
          </cell>
          <cell r="C261">
            <v>87</v>
          </cell>
          <cell r="D261" t="str">
            <v>17330-</v>
          </cell>
          <cell r="F261" t="str">
            <v>GRISWALD CRK .04 MI W CL#</v>
          </cell>
          <cell r="G261">
            <v>41273336</v>
          </cell>
          <cell r="H261">
            <v>81233074</v>
          </cell>
          <cell r="I261" t="str">
            <v>steel, beam, continuous</v>
          </cell>
          <cell r="J261" t="str">
            <v>3 span steel, beam, continuous</v>
          </cell>
          <cell r="K261" t="str">
            <v>latex modified concrete</v>
          </cell>
          <cell r="L261">
            <v>121</v>
          </cell>
          <cell r="M261">
            <v>43</v>
          </cell>
          <cell r="N261">
            <v>40</v>
          </cell>
          <cell r="O261">
            <v>5199</v>
          </cell>
          <cell r="Q261" t="str">
            <v>41%%d 27' 33" N</v>
          </cell>
          <cell r="R261" t="str">
            <v>81%%d 23' 31" W</v>
          </cell>
        </row>
        <row r="262">
          <cell r="A262">
            <v>1807609</v>
          </cell>
          <cell r="B262" t="str">
            <v>CUY</v>
          </cell>
          <cell r="C262">
            <v>90</v>
          </cell>
          <cell r="D262" t="str">
            <v>4950-</v>
          </cell>
          <cell r="F262" t="str">
            <v>NSC RR SPUR TRACK O/IR90</v>
          </cell>
          <cell r="G262">
            <v>41283393</v>
          </cell>
          <cell r="H262">
            <v>81523179</v>
          </cell>
          <cell r="I262" t="str">
            <v>steel, girder (floor system), thru</v>
          </cell>
          <cell r="J262" t="str">
            <v>2 span steel, girder (floor system), thru</v>
          </cell>
          <cell r="K262" t="str">
            <v xml:space="preserve"> </v>
          </cell>
          <cell r="L262">
            <v>165</v>
          </cell>
          <cell r="M262">
            <v>21</v>
          </cell>
          <cell r="N262">
            <v>0</v>
          </cell>
          <cell r="O262">
            <v>3466</v>
          </cell>
          <cell r="Q262" t="str">
            <v>41%%d 28' 34" N</v>
          </cell>
          <cell r="R262" t="str">
            <v>81%%d 52' 32" W</v>
          </cell>
        </row>
        <row r="263">
          <cell r="A263">
            <v>1807617</v>
          </cell>
          <cell r="B263" t="str">
            <v>CUY</v>
          </cell>
          <cell r="C263">
            <v>90</v>
          </cell>
          <cell r="D263" t="str">
            <v>2870-</v>
          </cell>
          <cell r="F263" t="str">
            <v>WISCHMEYER CREEK</v>
          </cell>
          <cell r="G263">
            <v>41281200</v>
          </cell>
          <cell r="H263">
            <v>81545277</v>
          </cell>
          <cell r="I263" t="str">
            <v>concrete, culvert, filled</v>
          </cell>
          <cell r="J263" t="str">
            <v>1 span concrete, culvert, filled</v>
          </cell>
          <cell r="K263" t="str">
            <v xml:space="preserve"> </v>
          </cell>
          <cell r="L263">
            <v>10</v>
          </cell>
          <cell r="M263">
            <v>0</v>
          </cell>
          <cell r="N263">
            <v>0</v>
          </cell>
          <cell r="O263">
            <v>592</v>
          </cell>
          <cell r="Q263" t="str">
            <v>41%%d 28' 12" N</v>
          </cell>
          <cell r="R263" t="str">
            <v>81%%d 54' 53" W</v>
          </cell>
        </row>
        <row r="264">
          <cell r="A264">
            <v>1807625</v>
          </cell>
          <cell r="B264" t="str">
            <v>CUY</v>
          </cell>
          <cell r="C264">
            <v>90</v>
          </cell>
          <cell r="D264" t="str">
            <v>14900-R</v>
          </cell>
          <cell r="F264" t="str">
            <v>STARKWEATHER AVE</v>
          </cell>
          <cell r="G264">
            <v>41283875</v>
          </cell>
          <cell r="H264">
            <v>81413534</v>
          </cell>
          <cell r="I264" t="str">
            <v>steel, beam, continuous</v>
          </cell>
          <cell r="J264" t="str">
            <v>3 span steel, beam, continuous</v>
          </cell>
          <cell r="K264" t="str">
            <v>monolithic</v>
          </cell>
          <cell r="L264">
            <v>165.5</v>
          </cell>
          <cell r="M264">
            <v>160</v>
          </cell>
          <cell r="N264">
            <v>139</v>
          </cell>
          <cell r="O264">
            <v>23831</v>
          </cell>
          <cell r="Q264" t="str">
            <v>41%%d 28' 39" N</v>
          </cell>
          <cell r="R264" t="str">
            <v>81%%d 41' 35" W</v>
          </cell>
        </row>
        <row r="265">
          <cell r="A265">
            <v>1807633</v>
          </cell>
          <cell r="B265" t="str">
            <v>CUY</v>
          </cell>
          <cell r="C265">
            <v>90</v>
          </cell>
          <cell r="D265" t="str">
            <v>3650-</v>
          </cell>
          <cell r="F265" t="str">
            <v>TUTTLE CREEK</v>
          </cell>
          <cell r="G265">
            <v>41282245</v>
          </cell>
          <cell r="H265">
            <v>81540014</v>
          </cell>
          <cell r="I265" t="str">
            <v>concrete, slab, simple</v>
          </cell>
          <cell r="J265" t="str">
            <v>1 span concrete, slab, simple</v>
          </cell>
          <cell r="K265" t="str">
            <v>bituminous</v>
          </cell>
          <cell r="L265">
            <v>22.5</v>
          </cell>
          <cell r="M265">
            <v>364</v>
          </cell>
          <cell r="N265">
            <v>364</v>
          </cell>
          <cell r="O265">
            <v>8190</v>
          </cell>
          <cell r="Q265" t="str">
            <v>41%%d 28' 22" N</v>
          </cell>
          <cell r="R265" t="str">
            <v>81%%d 54' 0" W</v>
          </cell>
        </row>
        <row r="266">
          <cell r="A266">
            <v>1807641</v>
          </cell>
          <cell r="B266" t="str">
            <v>CUY</v>
          </cell>
          <cell r="C266">
            <v>52</v>
          </cell>
          <cell r="D266" t="str">
            <v>4045-</v>
          </cell>
          <cell r="F266" t="str">
            <v>IR-90 (CLAGUE)</v>
          </cell>
          <cell r="G266">
            <v>41283162</v>
          </cell>
          <cell r="H266">
            <v>81525711</v>
          </cell>
          <cell r="I266" t="str">
            <v>steel, beam, continuous</v>
          </cell>
          <cell r="J266" t="str">
            <v>4 span steel, beam, continuous</v>
          </cell>
          <cell r="K266" t="str">
            <v>concrete overlay</v>
          </cell>
          <cell r="L266">
            <v>267</v>
          </cell>
          <cell r="M266">
            <v>64</v>
          </cell>
          <cell r="N266">
            <v>52</v>
          </cell>
          <cell r="O266">
            <v>17093</v>
          </cell>
          <cell r="Q266" t="str">
            <v>41%%d 28' 32" N</v>
          </cell>
          <cell r="R266" t="str">
            <v>81%%d 52' 57" W</v>
          </cell>
        </row>
        <row r="267">
          <cell r="A267">
            <v>1807668</v>
          </cell>
          <cell r="B267" t="str">
            <v>CUY</v>
          </cell>
          <cell r="C267">
            <v>90</v>
          </cell>
          <cell r="D267" t="str">
            <v>5520-</v>
          </cell>
          <cell r="F267" t="str">
            <v>SPENCER CREEK</v>
          </cell>
          <cell r="G267">
            <v>41283123</v>
          </cell>
          <cell r="H267">
            <v>81515280</v>
          </cell>
          <cell r="I267" t="str">
            <v>steel, culvert, filled</v>
          </cell>
          <cell r="J267" t="str">
            <v>1 span steel, culvert, filled</v>
          </cell>
          <cell r="K267" t="str">
            <v xml:space="preserve"> </v>
          </cell>
          <cell r="L267">
            <v>17</v>
          </cell>
          <cell r="M267">
            <v>0</v>
          </cell>
          <cell r="N267">
            <v>0</v>
          </cell>
          <cell r="O267">
            <v>1055</v>
          </cell>
          <cell r="Q267" t="str">
            <v>41%%d 28' 31" N</v>
          </cell>
          <cell r="R267" t="str">
            <v>81%%d 51' 53" W</v>
          </cell>
        </row>
        <row r="268">
          <cell r="A268">
            <v>1807676</v>
          </cell>
          <cell r="B268" t="str">
            <v>CUY</v>
          </cell>
          <cell r="C268">
            <v>84</v>
          </cell>
          <cell r="D268" t="str">
            <v>20-</v>
          </cell>
          <cell r="F268" t="str">
            <v>IR-90 (CANTERBURY)</v>
          </cell>
          <cell r="G268">
            <v>41281565</v>
          </cell>
          <cell r="H268">
            <v>81544149</v>
          </cell>
          <cell r="I268" t="str">
            <v>steel, beam, continuous</v>
          </cell>
          <cell r="J268" t="str">
            <v>4 span steel, beam, continuous</v>
          </cell>
          <cell r="K268" t="str">
            <v>monolithic</v>
          </cell>
          <cell r="L268">
            <v>248</v>
          </cell>
          <cell r="M268">
            <v>38</v>
          </cell>
          <cell r="N268">
            <v>28</v>
          </cell>
          <cell r="O268">
            <v>9424</v>
          </cell>
          <cell r="Q268" t="str">
            <v>41%%d 28' 16" N</v>
          </cell>
          <cell r="R268" t="str">
            <v>81%%d 54' 41" W</v>
          </cell>
        </row>
        <row r="269">
          <cell r="A269">
            <v>1807684</v>
          </cell>
          <cell r="B269" t="str">
            <v>CUY</v>
          </cell>
          <cell r="C269">
            <v>90</v>
          </cell>
          <cell r="D269" t="str">
            <v>15060-</v>
          </cell>
          <cell r="F269" t="str">
            <v>KENILWORTH AVE</v>
          </cell>
          <cell r="G269">
            <v>41284655</v>
          </cell>
          <cell r="H269">
            <v>81413468</v>
          </cell>
          <cell r="I269" t="str">
            <v>steel, beam, continuous</v>
          </cell>
          <cell r="J269" t="str">
            <v>3 span steel, beam, continuous</v>
          </cell>
          <cell r="K269" t="str">
            <v>monolithic</v>
          </cell>
          <cell r="L269">
            <v>165.9</v>
          </cell>
          <cell r="M269">
            <v>182.8</v>
          </cell>
          <cell r="N269">
            <v>182.8</v>
          </cell>
          <cell r="O269">
            <v>16124</v>
          </cell>
          <cell r="Q269" t="str">
            <v>41%%d 28' 47" N</v>
          </cell>
          <cell r="R269" t="str">
            <v>81%%d 41' 35" W</v>
          </cell>
        </row>
        <row r="270">
          <cell r="A270">
            <v>1807692</v>
          </cell>
          <cell r="B270" t="str">
            <v>CUY</v>
          </cell>
          <cell r="C270">
            <v>90</v>
          </cell>
          <cell r="D270" t="str">
            <v>450-L</v>
          </cell>
          <cell r="F270" t="str">
            <v>CR-60 (BRADLEY RD)</v>
          </cell>
          <cell r="G270">
            <v>41280757</v>
          </cell>
          <cell r="H270">
            <v>81573753</v>
          </cell>
          <cell r="I270" t="str">
            <v>steel, beam, continuous</v>
          </cell>
          <cell r="J270" t="str">
            <v>3 span steel, beam, continuous</v>
          </cell>
          <cell r="K270" t="str">
            <v>monolithic</v>
          </cell>
          <cell r="L270">
            <v>157</v>
          </cell>
          <cell r="M270">
            <v>65.5</v>
          </cell>
          <cell r="N270">
            <v>62.5</v>
          </cell>
          <cell r="O270">
            <v>10284</v>
          </cell>
          <cell r="Q270" t="str">
            <v>41%%d 28' 80" N</v>
          </cell>
          <cell r="R270" t="str">
            <v>81%%d 57' 38" W</v>
          </cell>
        </row>
        <row r="271">
          <cell r="A271">
            <v>1807706</v>
          </cell>
          <cell r="B271" t="str">
            <v>CUY</v>
          </cell>
          <cell r="C271">
            <v>90</v>
          </cell>
          <cell r="D271" t="str">
            <v>450-R</v>
          </cell>
          <cell r="F271" t="str">
            <v>CR-60 (BRADLEY RD)</v>
          </cell>
          <cell r="G271">
            <v>41280669</v>
          </cell>
          <cell r="H271">
            <v>81573768</v>
          </cell>
          <cell r="I271" t="str">
            <v>steel, beam, continuous</v>
          </cell>
          <cell r="J271" t="str">
            <v>3 span steel, beam, continuous</v>
          </cell>
          <cell r="K271" t="str">
            <v>monolithic</v>
          </cell>
          <cell r="L271">
            <v>157</v>
          </cell>
          <cell r="M271">
            <v>65.5</v>
          </cell>
          <cell r="N271">
            <v>62.5</v>
          </cell>
          <cell r="O271">
            <v>10284</v>
          </cell>
          <cell r="Q271" t="str">
            <v>41%%d 28' 70" N</v>
          </cell>
          <cell r="R271" t="str">
            <v>81%%d 57' 38" W</v>
          </cell>
        </row>
        <row r="272">
          <cell r="A272">
            <v>1807722</v>
          </cell>
          <cell r="B272" t="str">
            <v>CUY</v>
          </cell>
          <cell r="C272">
            <v>118</v>
          </cell>
          <cell r="D272" t="str">
            <v>285-</v>
          </cell>
          <cell r="F272" t="str">
            <v>IR-90</v>
          </cell>
          <cell r="G272">
            <v>41280410</v>
          </cell>
          <cell r="H272">
            <v>81570354</v>
          </cell>
          <cell r="I272" t="str">
            <v>steel, beam, continuous</v>
          </cell>
          <cell r="J272" t="str">
            <v>4 span steel, beam, continuous</v>
          </cell>
          <cell r="K272" t="str">
            <v>monolithic</v>
          </cell>
          <cell r="L272">
            <v>296</v>
          </cell>
          <cell r="M272">
            <v>62.7</v>
          </cell>
          <cell r="N272">
            <v>52</v>
          </cell>
          <cell r="O272">
            <v>18546</v>
          </cell>
          <cell r="Q272" t="str">
            <v>41%%d 28' 40" N</v>
          </cell>
          <cell r="R272" t="str">
            <v>81%%d 57' 40" W</v>
          </cell>
        </row>
        <row r="273">
          <cell r="A273">
            <v>1807730</v>
          </cell>
          <cell r="B273" t="str">
            <v>CUY</v>
          </cell>
          <cell r="C273">
            <v>2</v>
          </cell>
          <cell r="D273" t="str">
            <v>5970-</v>
          </cell>
          <cell r="F273" t="str">
            <v>IR-90(CUY-90-0595)</v>
          </cell>
          <cell r="G273">
            <v>41282110</v>
          </cell>
          <cell r="H273">
            <v>81512594</v>
          </cell>
          <cell r="I273" t="str">
            <v>steel, beam, continuous</v>
          </cell>
          <cell r="J273" t="str">
            <v>3 span steel, beam, continuous</v>
          </cell>
          <cell r="K273" t="str">
            <v>super-plasticized dense concrete</v>
          </cell>
          <cell r="L273">
            <v>249</v>
          </cell>
          <cell r="M273">
            <v>68</v>
          </cell>
          <cell r="N273">
            <v>54</v>
          </cell>
          <cell r="O273">
            <v>16932</v>
          </cell>
          <cell r="Q273" t="str">
            <v>41%%d 28' 21" N</v>
          </cell>
          <cell r="R273" t="str">
            <v>81%%d 51' 26" W</v>
          </cell>
        </row>
        <row r="274">
          <cell r="A274">
            <v>1807749</v>
          </cell>
          <cell r="B274" t="str">
            <v>CUY</v>
          </cell>
          <cell r="C274">
            <v>90</v>
          </cell>
          <cell r="D274" t="str">
            <v>6070-</v>
          </cell>
          <cell r="F274" t="str">
            <v>WESTWAY DRIVE</v>
          </cell>
          <cell r="G274">
            <v>41281978</v>
          </cell>
          <cell r="H274">
            <v>81511837</v>
          </cell>
          <cell r="I274" t="str">
            <v>steel, beam, continuous</v>
          </cell>
          <cell r="J274" t="str">
            <v>2 span steel, beam, continuous</v>
          </cell>
          <cell r="K274" t="str">
            <v>super-plasticized dense concrete</v>
          </cell>
          <cell r="L274">
            <v>234</v>
          </cell>
          <cell r="M274">
            <v>34</v>
          </cell>
          <cell r="N274">
            <v>28</v>
          </cell>
          <cell r="O274">
            <v>7956</v>
          </cell>
          <cell r="Q274" t="str">
            <v>41%%d 28' 20" N</v>
          </cell>
          <cell r="R274" t="str">
            <v>81%%d 51' 18" W</v>
          </cell>
        </row>
        <row r="275">
          <cell r="A275">
            <v>1807757</v>
          </cell>
          <cell r="B275" t="str">
            <v>CUY</v>
          </cell>
          <cell r="C275">
            <v>260</v>
          </cell>
          <cell r="D275" t="str">
            <v>2786-</v>
          </cell>
          <cell r="F275" t="str">
            <v>IR-90 (WAGAR)</v>
          </cell>
          <cell r="G275">
            <v>41281863</v>
          </cell>
          <cell r="H275">
            <v>81510865</v>
          </cell>
          <cell r="I275" t="str">
            <v>steel, beam, continuous</v>
          </cell>
          <cell r="J275" t="str">
            <v>2 span steel, beam, continuous</v>
          </cell>
          <cell r="K275" t="str">
            <v>monolithic</v>
          </cell>
          <cell r="L275">
            <v>129</v>
          </cell>
          <cell r="M275">
            <v>78</v>
          </cell>
          <cell r="N275">
            <v>64</v>
          </cell>
          <cell r="O275">
            <v>10062</v>
          </cell>
          <cell r="Q275" t="str">
            <v>41%%d 28' 19" N</v>
          </cell>
          <cell r="R275" t="str">
            <v>81%%d 51' 90" W</v>
          </cell>
        </row>
        <row r="276">
          <cell r="A276">
            <v>1807765</v>
          </cell>
          <cell r="B276" t="str">
            <v>CUY</v>
          </cell>
          <cell r="C276">
            <v>90</v>
          </cell>
          <cell r="D276" t="str">
            <v>6480-</v>
          </cell>
          <cell r="F276" t="str">
            <v>NORTHVIEW ROAD</v>
          </cell>
          <cell r="G276">
            <v>41281911</v>
          </cell>
          <cell r="H276">
            <v>81505021</v>
          </cell>
          <cell r="I276" t="str">
            <v>steel, beam, continuous</v>
          </cell>
          <cell r="J276" t="str">
            <v>4 span steel, beam, continuous</v>
          </cell>
          <cell r="K276" t="str">
            <v>monolithic</v>
          </cell>
          <cell r="L276">
            <v>224</v>
          </cell>
          <cell r="M276">
            <v>40</v>
          </cell>
          <cell r="N276">
            <v>26</v>
          </cell>
          <cell r="O276">
            <v>8960</v>
          </cell>
          <cell r="Q276" t="str">
            <v>41%%d 28' 19" N</v>
          </cell>
          <cell r="R276" t="str">
            <v>81%%d 50' 50" W</v>
          </cell>
        </row>
        <row r="277">
          <cell r="A277">
            <v>1807773</v>
          </cell>
          <cell r="B277" t="str">
            <v>CUY</v>
          </cell>
          <cell r="C277">
            <v>90</v>
          </cell>
          <cell r="D277" t="str">
            <v>16400-</v>
          </cell>
          <cell r="F277" t="str">
            <v>IR77 SB&amp; E14TH TOGO 77SB</v>
          </cell>
          <cell r="G277">
            <v>41294337</v>
          </cell>
          <cell r="H277">
            <v>81404603</v>
          </cell>
          <cell r="I277" t="str">
            <v>steel, beam, continuous</v>
          </cell>
          <cell r="J277" t="str">
            <v>3 span steel, beam, continuous</v>
          </cell>
          <cell r="K277" t="str">
            <v>monolithic</v>
          </cell>
          <cell r="L277">
            <v>309</v>
          </cell>
          <cell r="M277">
            <v>104.3</v>
          </cell>
          <cell r="N277">
            <v>102</v>
          </cell>
          <cell r="O277">
            <v>32238</v>
          </cell>
          <cell r="Q277" t="str">
            <v>41%%d 29' 43" N</v>
          </cell>
          <cell r="R277" t="str">
            <v>81%%d 40' 46" W</v>
          </cell>
        </row>
        <row r="278">
          <cell r="A278">
            <v>1807781</v>
          </cell>
          <cell r="B278" t="str">
            <v>CUY</v>
          </cell>
          <cell r="C278">
            <v>90</v>
          </cell>
          <cell r="D278" t="str">
            <v>6670-</v>
          </cell>
          <cell r="F278" t="str">
            <v>LAKEVIEW ROAD</v>
          </cell>
          <cell r="G278">
            <v>41281914</v>
          </cell>
          <cell r="H278">
            <v>81503676</v>
          </cell>
          <cell r="I278" t="str">
            <v>steel, beam, continuous</v>
          </cell>
          <cell r="J278" t="str">
            <v>4 span steel, beam, continuous</v>
          </cell>
          <cell r="K278" t="str">
            <v>super-plasticized dense concrete</v>
          </cell>
          <cell r="L278">
            <v>226</v>
          </cell>
          <cell r="M278">
            <v>42</v>
          </cell>
          <cell r="N278">
            <v>28</v>
          </cell>
          <cell r="O278">
            <v>9492</v>
          </cell>
          <cell r="Q278" t="str">
            <v>41%%d 28' 19" N</v>
          </cell>
          <cell r="R278" t="str">
            <v>81%%d 50' 37" W</v>
          </cell>
        </row>
        <row r="279">
          <cell r="A279">
            <v>1807803</v>
          </cell>
          <cell r="B279" t="str">
            <v>CUY</v>
          </cell>
          <cell r="C279">
            <v>90</v>
          </cell>
          <cell r="D279" t="str">
            <v>16510-R</v>
          </cell>
          <cell r="F279" t="str">
            <v>EAST 14 TH ST</v>
          </cell>
          <cell r="G279">
            <v>41294600</v>
          </cell>
          <cell r="H279">
            <v>81403941</v>
          </cell>
          <cell r="I279" t="str">
            <v>steel, beam, continuous</v>
          </cell>
          <cell r="J279" t="str">
            <v>4 span steel, beam, continuous</v>
          </cell>
          <cell r="K279" t="str">
            <v>monolithic</v>
          </cell>
          <cell r="L279">
            <v>307</v>
          </cell>
          <cell r="M279">
            <v>52.2</v>
          </cell>
          <cell r="N279">
            <v>47.8</v>
          </cell>
          <cell r="O279">
            <v>16015</v>
          </cell>
          <cell r="Q279" t="str">
            <v>41%%d 29' 46" N</v>
          </cell>
          <cell r="R279" t="str">
            <v>81%%d 40' 39" W</v>
          </cell>
        </row>
        <row r="280">
          <cell r="A280">
            <v>1807811</v>
          </cell>
          <cell r="B280" t="str">
            <v>CUY</v>
          </cell>
          <cell r="C280">
            <v>751</v>
          </cell>
          <cell r="D280" t="str">
            <v>1333-</v>
          </cell>
          <cell r="F280" t="str">
            <v>IR-90 (W 44TH)</v>
          </cell>
          <cell r="G280">
            <v>41282977</v>
          </cell>
          <cell r="H280">
            <v>81425930</v>
          </cell>
          <cell r="I280" t="str">
            <v>steel, beam, continuous</v>
          </cell>
          <cell r="J280" t="str">
            <v>2 span steel, beam, continuous</v>
          </cell>
          <cell r="K280" t="str">
            <v>super-plasticized dense concrete</v>
          </cell>
          <cell r="L280">
            <v>186</v>
          </cell>
          <cell r="M280">
            <v>50</v>
          </cell>
          <cell r="N280">
            <v>36</v>
          </cell>
          <cell r="O280">
            <v>9300</v>
          </cell>
          <cell r="Q280" t="str">
            <v>41%%d 28' 30" N</v>
          </cell>
          <cell r="R280" t="str">
            <v>81%%d 42' 59" W</v>
          </cell>
        </row>
        <row r="281">
          <cell r="A281">
            <v>1807838</v>
          </cell>
          <cell r="B281" t="str">
            <v>CUY</v>
          </cell>
          <cell r="C281">
            <v>710</v>
          </cell>
          <cell r="D281" t="str">
            <v>436-</v>
          </cell>
          <cell r="F281" t="str">
            <v>IR-90 (E 22ND)</v>
          </cell>
          <cell r="G281">
            <v>41295261</v>
          </cell>
          <cell r="H281">
            <v>81402604</v>
          </cell>
          <cell r="I281" t="str">
            <v>steel, beam, continuous</v>
          </cell>
          <cell r="J281" t="str">
            <v>2 span steel, beam, continuous</v>
          </cell>
          <cell r="K281" t="str">
            <v>latex modified concrete</v>
          </cell>
          <cell r="L281">
            <v>127.5</v>
          </cell>
          <cell r="M281">
            <v>92.7</v>
          </cell>
          <cell r="N281">
            <v>74</v>
          </cell>
          <cell r="O281">
            <v>11819</v>
          </cell>
          <cell r="Q281" t="str">
            <v>41%%d 29' 53" N</v>
          </cell>
          <cell r="R281" t="str">
            <v>81%%d 40' 26" W</v>
          </cell>
        </row>
        <row r="282">
          <cell r="A282">
            <v>1807846</v>
          </cell>
          <cell r="B282" t="str">
            <v>CUY</v>
          </cell>
          <cell r="C282">
            <v>752</v>
          </cell>
          <cell r="D282" t="str">
            <v>1164-</v>
          </cell>
          <cell r="F282" t="str">
            <v>IR-90 (W 41TH)</v>
          </cell>
          <cell r="G282">
            <v>41282847</v>
          </cell>
          <cell r="H282">
            <v>81424830</v>
          </cell>
          <cell r="I282" t="str">
            <v>steel, beam, continuous</v>
          </cell>
          <cell r="J282" t="str">
            <v>2 span steel, beam, continuous</v>
          </cell>
          <cell r="K282" t="str">
            <v>super-plasticized dense concrete</v>
          </cell>
          <cell r="L282">
            <v>193</v>
          </cell>
          <cell r="M282">
            <v>54</v>
          </cell>
          <cell r="N282">
            <v>40</v>
          </cell>
          <cell r="O282">
            <v>10420</v>
          </cell>
          <cell r="Q282" t="str">
            <v>41%%d 28' 28" N</v>
          </cell>
          <cell r="R282" t="str">
            <v>81%%d 42' 48" W</v>
          </cell>
        </row>
        <row r="283">
          <cell r="A283">
            <v>1807854</v>
          </cell>
          <cell r="B283" t="str">
            <v>CUY</v>
          </cell>
          <cell r="C283">
            <v>90</v>
          </cell>
          <cell r="D283" t="str">
            <v>13910-</v>
          </cell>
          <cell r="F283" t="str">
            <v>FULTON ROAD</v>
          </cell>
          <cell r="G283">
            <v>41282622</v>
          </cell>
          <cell r="H283">
            <v>81422765</v>
          </cell>
          <cell r="I283" t="str">
            <v>steel, beam, continuous</v>
          </cell>
          <cell r="J283" t="str">
            <v>3 span steel, beam, continuous</v>
          </cell>
          <cell r="K283" t="str">
            <v>other</v>
          </cell>
          <cell r="L283">
            <v>139</v>
          </cell>
          <cell r="M283">
            <v>163.1</v>
          </cell>
          <cell r="N283">
            <v>160</v>
          </cell>
          <cell r="O283">
            <v>22669</v>
          </cell>
          <cell r="Q283" t="str">
            <v>41%%d 28' 26" N</v>
          </cell>
          <cell r="R283" t="str">
            <v>81%%d 42' 28" W</v>
          </cell>
        </row>
        <row r="284">
          <cell r="A284">
            <v>1807862</v>
          </cell>
          <cell r="B284" t="str">
            <v>CUY</v>
          </cell>
          <cell r="C284" t="str">
            <v>CEDAR</v>
          </cell>
          <cell r="D284" t="str">
            <v>91-</v>
          </cell>
          <cell r="F284" t="str">
            <v>IR-90 (CEDAR)</v>
          </cell>
          <cell r="G284">
            <v>41295479</v>
          </cell>
          <cell r="H284">
            <v>81402488</v>
          </cell>
          <cell r="I284" t="str">
            <v>steel, beam, continuous</v>
          </cell>
          <cell r="J284" t="str">
            <v>2 span steel, beam, continuous</v>
          </cell>
          <cell r="K284" t="str">
            <v>latex modified concrete</v>
          </cell>
          <cell r="L284">
            <v>159</v>
          </cell>
          <cell r="M284">
            <v>57</v>
          </cell>
          <cell r="N284">
            <v>45</v>
          </cell>
          <cell r="O284">
            <v>9063</v>
          </cell>
          <cell r="Q284" t="str">
            <v>41%%d 29' 55" N</v>
          </cell>
          <cell r="R284" t="str">
            <v>81%%d 40' 25" W</v>
          </cell>
        </row>
        <row r="285">
          <cell r="A285">
            <v>1807870</v>
          </cell>
          <cell r="B285" t="str">
            <v>CUY</v>
          </cell>
          <cell r="C285">
            <v>90</v>
          </cell>
          <cell r="D285" t="str">
            <v>13720-</v>
          </cell>
          <cell r="F285" t="str">
            <v>NSC RR &amp; TRAIN AVE</v>
          </cell>
          <cell r="G285">
            <v>41282731</v>
          </cell>
          <cell r="H285">
            <v>81423769</v>
          </cell>
          <cell r="I285" t="str">
            <v>steel, beam, continuous</v>
          </cell>
          <cell r="J285" t="str">
            <v>5 span steel, beam, continuous</v>
          </cell>
          <cell r="K285" t="str">
            <v>other</v>
          </cell>
          <cell r="L285">
            <v>530</v>
          </cell>
          <cell r="M285">
            <v>168</v>
          </cell>
          <cell r="N285">
            <v>167</v>
          </cell>
          <cell r="O285">
            <v>89040</v>
          </cell>
          <cell r="Q285" t="str">
            <v>41%%d 28' 27" N</v>
          </cell>
          <cell r="R285" t="str">
            <v>81%%d 42' 38" W</v>
          </cell>
        </row>
        <row r="286">
          <cell r="A286">
            <v>1807889</v>
          </cell>
          <cell r="B286" t="str">
            <v>CUY</v>
          </cell>
          <cell r="C286">
            <v>42</v>
          </cell>
          <cell r="D286" t="str">
            <v>16620-</v>
          </cell>
          <cell r="F286" t="str">
            <v>IR-90 (CUY-90-1435)</v>
          </cell>
          <cell r="G286">
            <v>41282661</v>
          </cell>
          <cell r="H286">
            <v>81415750</v>
          </cell>
          <cell r="I286" t="str">
            <v>steel, beam, continuous</v>
          </cell>
          <cell r="J286" t="str">
            <v>2 span steel, beam, continuous</v>
          </cell>
          <cell r="K286" t="str">
            <v>super-plasticized dense concrete</v>
          </cell>
          <cell r="L286">
            <v>222</v>
          </cell>
          <cell r="M286">
            <v>62</v>
          </cell>
          <cell r="N286">
            <v>48</v>
          </cell>
          <cell r="O286">
            <v>13764</v>
          </cell>
          <cell r="Q286" t="str">
            <v>41%%d 28' 27" N</v>
          </cell>
          <cell r="R286" t="str">
            <v>81%%d 41' 58" W</v>
          </cell>
        </row>
        <row r="287">
          <cell r="A287">
            <v>1807897</v>
          </cell>
          <cell r="B287" t="str">
            <v>CUY</v>
          </cell>
          <cell r="C287" t="str">
            <v>CRNGE</v>
          </cell>
          <cell r="D287" t="str">
            <v>849-</v>
          </cell>
          <cell r="F287" t="str">
            <v>IR-90 (CARNEGIE)</v>
          </cell>
          <cell r="G287">
            <v>41295768</v>
          </cell>
          <cell r="H287">
            <v>81401935</v>
          </cell>
          <cell r="I287" t="str">
            <v>steel, beam, continuous</v>
          </cell>
          <cell r="J287" t="str">
            <v>2 span steel, beam, continuous</v>
          </cell>
          <cell r="K287" t="str">
            <v>latex modified concrete</v>
          </cell>
          <cell r="L287">
            <v>190</v>
          </cell>
          <cell r="M287">
            <v>75.099999999999994</v>
          </cell>
          <cell r="N287">
            <v>56</v>
          </cell>
          <cell r="O287">
            <v>14266</v>
          </cell>
          <cell r="Q287" t="str">
            <v>41%%d 29' 58" N</v>
          </cell>
          <cell r="R287" t="str">
            <v>81%%d 40' 19" W</v>
          </cell>
        </row>
        <row r="288">
          <cell r="A288">
            <v>1807900</v>
          </cell>
          <cell r="B288" t="str">
            <v>CUY</v>
          </cell>
          <cell r="C288">
            <v>90</v>
          </cell>
          <cell r="D288" t="str">
            <v>16510-L</v>
          </cell>
          <cell r="F288" t="str">
            <v>EAST 14TH ST</v>
          </cell>
          <cell r="G288">
            <v>41294641</v>
          </cell>
          <cell r="H288">
            <v>81403999</v>
          </cell>
          <cell r="I288" t="str">
            <v>steel, beam, continuous</v>
          </cell>
          <cell r="J288" t="str">
            <v>4 span steel, beam, continuous</v>
          </cell>
          <cell r="K288" t="str">
            <v>micro-silica modified concrete</v>
          </cell>
          <cell r="L288">
            <v>307</v>
          </cell>
          <cell r="M288">
            <v>52.2</v>
          </cell>
          <cell r="N288">
            <v>47.8</v>
          </cell>
          <cell r="O288">
            <v>16017</v>
          </cell>
          <cell r="Q288" t="str">
            <v>41%%d 29' 46" N</v>
          </cell>
          <cell r="R288" t="str">
            <v>81%%d 40' 40" W</v>
          </cell>
        </row>
        <row r="289">
          <cell r="A289">
            <v>1807919</v>
          </cell>
          <cell r="B289" t="str">
            <v>CUY</v>
          </cell>
          <cell r="C289">
            <v>77</v>
          </cell>
          <cell r="D289" t="str">
            <v>15970-L</v>
          </cell>
          <cell r="F289" t="str">
            <v>EAST 14TH ST</v>
          </cell>
          <cell r="G289">
            <v>41294690</v>
          </cell>
          <cell r="H289">
            <v>81404066</v>
          </cell>
          <cell r="I289" t="str">
            <v>steel, beam, continuous</v>
          </cell>
          <cell r="J289" t="str">
            <v>4 span steel, beam, continuous</v>
          </cell>
          <cell r="K289" t="str">
            <v>monolithic</v>
          </cell>
          <cell r="L289">
            <v>287</v>
          </cell>
          <cell r="M289">
            <v>40.5</v>
          </cell>
          <cell r="N289">
            <v>35.799999999999997</v>
          </cell>
          <cell r="O289">
            <v>11624</v>
          </cell>
          <cell r="Q289" t="str">
            <v>41%%d 29' 47" N</v>
          </cell>
          <cell r="R289" t="str">
            <v>81%%d 40' 41" W</v>
          </cell>
        </row>
        <row r="290">
          <cell r="A290">
            <v>1807927</v>
          </cell>
          <cell r="B290" t="str">
            <v>CUY</v>
          </cell>
          <cell r="C290">
            <v>385</v>
          </cell>
          <cell r="D290" t="str">
            <v>1420-</v>
          </cell>
          <cell r="F290" t="str">
            <v>IR-90 (PROSPECT)</v>
          </cell>
          <cell r="G290">
            <v>41300289</v>
          </cell>
          <cell r="H290">
            <v>81401424</v>
          </cell>
          <cell r="I290" t="str">
            <v>steel, beam, continuous</v>
          </cell>
          <cell r="J290" t="str">
            <v>2 span steel, beam, continuous</v>
          </cell>
          <cell r="K290" t="str">
            <v>super-plasticized dense concrete</v>
          </cell>
          <cell r="L290">
            <v>160</v>
          </cell>
          <cell r="M290">
            <v>71.099999999999994</v>
          </cell>
          <cell r="N290">
            <v>62.5</v>
          </cell>
          <cell r="O290">
            <v>11373</v>
          </cell>
          <cell r="Q290" t="str">
            <v>41%%d 30' 30" N</v>
          </cell>
          <cell r="R290" t="str">
            <v>81%%d 40' 14" W</v>
          </cell>
        </row>
        <row r="291">
          <cell r="A291">
            <v>1807935</v>
          </cell>
          <cell r="B291" t="str">
            <v>CUY</v>
          </cell>
          <cell r="C291">
            <v>90</v>
          </cell>
          <cell r="D291" t="str">
            <v>7730-</v>
          </cell>
          <cell r="F291" t="str">
            <v>SANITARY SEWER</v>
          </cell>
          <cell r="G291">
            <v>41281877</v>
          </cell>
          <cell r="H291">
            <v>81492231</v>
          </cell>
          <cell r="I291" t="str">
            <v>steel, other, other</v>
          </cell>
          <cell r="J291" t="str">
            <v>5 span steel, other, other</v>
          </cell>
          <cell r="K291" t="str">
            <v xml:space="preserve"> </v>
          </cell>
          <cell r="L291">
            <v>253</v>
          </cell>
          <cell r="M291">
            <v>2.7</v>
          </cell>
          <cell r="N291">
            <v>0</v>
          </cell>
          <cell r="O291">
            <v>678</v>
          </cell>
          <cell r="Q291" t="str">
            <v>41%%d 28' 19" N</v>
          </cell>
          <cell r="R291" t="str">
            <v>81%%d 49' 22" W</v>
          </cell>
        </row>
        <row r="292">
          <cell r="A292">
            <v>1807951</v>
          </cell>
          <cell r="B292" t="str">
            <v>CUY</v>
          </cell>
          <cell r="C292">
            <v>20</v>
          </cell>
          <cell r="D292" t="str">
            <v>18840-</v>
          </cell>
          <cell r="F292" t="str">
            <v>IR-90 (EUCLID AVE)</v>
          </cell>
          <cell r="G292">
            <v>41300821</v>
          </cell>
          <cell r="H292">
            <v>81401117</v>
          </cell>
          <cell r="I292" t="str">
            <v>steel, beam, continuous</v>
          </cell>
          <cell r="J292" t="str">
            <v>2 span steel, beam, continuous</v>
          </cell>
          <cell r="K292" t="str">
            <v>super-plasticized dense concrete</v>
          </cell>
          <cell r="L292">
            <v>156</v>
          </cell>
          <cell r="M292">
            <v>79.099999999999994</v>
          </cell>
          <cell r="N292">
            <v>60</v>
          </cell>
          <cell r="O292">
            <v>12336</v>
          </cell>
          <cell r="Q292" t="str">
            <v>41%%d 30' 80" N</v>
          </cell>
          <cell r="R292" t="str">
            <v>81%%d 40' 11" W</v>
          </cell>
        </row>
        <row r="293">
          <cell r="A293">
            <v>1807978</v>
          </cell>
          <cell r="B293" t="str">
            <v>CUY</v>
          </cell>
          <cell r="C293">
            <v>162</v>
          </cell>
          <cell r="D293" t="str">
            <v>50-</v>
          </cell>
          <cell r="F293" t="str">
            <v>IR-90 (CAHOON)</v>
          </cell>
          <cell r="G293">
            <v>41280004</v>
          </cell>
          <cell r="H293">
            <v>81555008</v>
          </cell>
          <cell r="I293" t="str">
            <v>steel, beam, continuous</v>
          </cell>
          <cell r="J293" t="str">
            <v>4 span steel, beam, continuous</v>
          </cell>
          <cell r="K293" t="str">
            <v>monolithic</v>
          </cell>
          <cell r="L293">
            <v>267</v>
          </cell>
          <cell r="M293">
            <v>38</v>
          </cell>
          <cell r="N293">
            <v>28</v>
          </cell>
          <cell r="O293">
            <v>10146</v>
          </cell>
          <cell r="Q293" t="str">
            <v>41%%d 28' 0" N</v>
          </cell>
          <cell r="R293" t="str">
            <v>81%%d 55' 50" W</v>
          </cell>
        </row>
        <row r="294">
          <cell r="A294">
            <v>1807986</v>
          </cell>
          <cell r="B294" t="str">
            <v>CUY</v>
          </cell>
          <cell r="C294">
            <v>322</v>
          </cell>
          <cell r="D294" t="str">
            <v>1260-</v>
          </cell>
          <cell r="F294" t="str">
            <v>IR-90 (CHESTER)</v>
          </cell>
          <cell r="G294">
            <v>41301552</v>
          </cell>
          <cell r="H294">
            <v>81401270</v>
          </cell>
          <cell r="I294" t="str">
            <v>steel, beam, continuous</v>
          </cell>
          <cell r="J294" t="str">
            <v>2 span steel, beam, continuous</v>
          </cell>
          <cell r="K294" t="str">
            <v>micro-silica modified concrete</v>
          </cell>
          <cell r="L294">
            <v>136</v>
          </cell>
          <cell r="M294">
            <v>88</v>
          </cell>
          <cell r="N294">
            <v>70</v>
          </cell>
          <cell r="O294">
            <v>11970</v>
          </cell>
          <cell r="Q294" t="str">
            <v>41%%d 30' 16" N</v>
          </cell>
          <cell r="R294" t="str">
            <v>81%%d 40' 13" W</v>
          </cell>
        </row>
        <row r="295">
          <cell r="A295">
            <v>1807994</v>
          </cell>
          <cell r="B295" t="str">
            <v>CUY</v>
          </cell>
          <cell r="C295">
            <v>90</v>
          </cell>
          <cell r="D295" t="str">
            <v>2060-</v>
          </cell>
          <cell r="F295" t="str">
            <v>CAHOON CREEK</v>
          </cell>
          <cell r="G295">
            <v>41280162</v>
          </cell>
          <cell r="H295">
            <v>81554633</v>
          </cell>
          <cell r="I295" t="str">
            <v>steel, culvert, filled</v>
          </cell>
          <cell r="J295" t="str">
            <v>1 span steel, culvert, filled</v>
          </cell>
          <cell r="K295" t="str">
            <v xml:space="preserve"> </v>
          </cell>
          <cell r="L295">
            <v>17</v>
          </cell>
          <cell r="M295">
            <v>0</v>
          </cell>
          <cell r="N295">
            <v>0</v>
          </cell>
          <cell r="O295">
            <v>1227</v>
          </cell>
          <cell r="Q295" t="str">
            <v>41%%d 28' 20" N</v>
          </cell>
          <cell r="R295" t="str">
            <v>81%%d 55' 46" W</v>
          </cell>
        </row>
        <row r="296">
          <cell r="A296">
            <v>1808001</v>
          </cell>
          <cell r="B296" t="str">
            <v>CUY</v>
          </cell>
          <cell r="C296">
            <v>90</v>
          </cell>
          <cell r="D296" t="str">
            <v>4620-</v>
          </cell>
          <cell r="F296" t="str">
            <v>SPERRY CREEK</v>
          </cell>
          <cell r="G296">
            <v>41283303</v>
          </cell>
          <cell r="H296">
            <v>81525422</v>
          </cell>
          <cell r="I296" t="str">
            <v>concrete, culvert, filled</v>
          </cell>
          <cell r="J296" t="str">
            <v>3 span concrete, culvert, filled</v>
          </cell>
          <cell r="K296" t="str">
            <v xml:space="preserve"> </v>
          </cell>
          <cell r="L296">
            <v>30</v>
          </cell>
          <cell r="M296">
            <v>0</v>
          </cell>
          <cell r="N296">
            <v>0</v>
          </cell>
          <cell r="O296">
            <v>3391</v>
          </cell>
          <cell r="Q296" t="str">
            <v>41%%d 28' 33" N</v>
          </cell>
          <cell r="R296" t="str">
            <v>81%%d 52' 54" W</v>
          </cell>
        </row>
        <row r="297">
          <cell r="A297">
            <v>1808044</v>
          </cell>
          <cell r="B297" t="str">
            <v>CUY</v>
          </cell>
          <cell r="C297" t="str">
            <v>PAYNE</v>
          </cell>
          <cell r="D297" t="str">
            <v>722-</v>
          </cell>
          <cell r="F297" t="str">
            <v>IR-90 (PAYNE)</v>
          </cell>
          <cell r="G297">
            <v>41302557</v>
          </cell>
          <cell r="H297">
            <v>81401748</v>
          </cell>
          <cell r="I297" t="str">
            <v>steel, beam, continuous</v>
          </cell>
          <cell r="J297" t="str">
            <v>4 span steel, beam, continuous</v>
          </cell>
          <cell r="K297" t="str">
            <v>monolithic</v>
          </cell>
          <cell r="L297">
            <v>225</v>
          </cell>
          <cell r="M297">
            <v>75.2</v>
          </cell>
          <cell r="N297">
            <v>56</v>
          </cell>
          <cell r="O297">
            <v>16910</v>
          </cell>
          <cell r="Q297" t="str">
            <v>41%%d 30' 26" N</v>
          </cell>
          <cell r="R297" t="str">
            <v>81%%d 40' 17" W</v>
          </cell>
        </row>
        <row r="298">
          <cell r="A298">
            <v>1808060</v>
          </cell>
          <cell r="B298" t="str">
            <v>CUY</v>
          </cell>
          <cell r="C298">
            <v>90</v>
          </cell>
          <cell r="D298" t="str">
            <v>8490-</v>
          </cell>
          <cell r="F298" t="str">
            <v>WEST 159TH STREET</v>
          </cell>
          <cell r="G298">
            <v>41280924</v>
          </cell>
          <cell r="H298">
            <v>81483168</v>
          </cell>
          <cell r="I298" t="str">
            <v>steel, beam, continuous</v>
          </cell>
          <cell r="J298" t="str">
            <v>2 span steel, beam, continuous</v>
          </cell>
          <cell r="K298" t="str">
            <v>monolithic</v>
          </cell>
          <cell r="L298">
            <v>232</v>
          </cell>
          <cell r="M298">
            <v>42</v>
          </cell>
          <cell r="N298">
            <v>28</v>
          </cell>
          <cell r="O298">
            <v>9741</v>
          </cell>
          <cell r="Q298" t="str">
            <v>41%%d 28' 90" N</v>
          </cell>
          <cell r="R298" t="str">
            <v>81%%d 48' 32" W</v>
          </cell>
        </row>
        <row r="299">
          <cell r="A299">
            <v>1808079</v>
          </cell>
          <cell r="B299" t="str">
            <v>CUY</v>
          </cell>
          <cell r="C299">
            <v>6</v>
          </cell>
          <cell r="D299" t="str">
            <v>16720-</v>
          </cell>
          <cell r="F299" t="str">
            <v>IR-90 (SUPERIOR)</v>
          </cell>
          <cell r="G299">
            <v>41303566</v>
          </cell>
          <cell r="H299">
            <v>81401949</v>
          </cell>
          <cell r="I299" t="str">
            <v>steel, beam, continuous</v>
          </cell>
          <cell r="J299" t="str">
            <v>4 span steel, beam, continuous</v>
          </cell>
          <cell r="K299" t="str">
            <v>monolithic</v>
          </cell>
          <cell r="L299">
            <v>224</v>
          </cell>
          <cell r="M299">
            <v>95.1</v>
          </cell>
          <cell r="N299">
            <v>81.099999999999994</v>
          </cell>
          <cell r="O299">
            <v>21302</v>
          </cell>
          <cell r="Q299" t="str">
            <v>41%%d 30' 36" N</v>
          </cell>
          <cell r="R299" t="str">
            <v>81%%d 40' 19" W</v>
          </cell>
        </row>
        <row r="300">
          <cell r="A300">
            <v>1808087</v>
          </cell>
          <cell r="B300" t="str">
            <v>CUY</v>
          </cell>
          <cell r="C300">
            <v>90</v>
          </cell>
          <cell r="D300" t="str">
            <v>2490-L</v>
          </cell>
          <cell r="F300" t="str">
            <v>CR-58 (DOVER CENTER RD)</v>
          </cell>
          <cell r="G300">
            <v>41280730</v>
          </cell>
          <cell r="H300">
            <v>81551727</v>
          </cell>
          <cell r="I300" t="str">
            <v>steel, beam, continuous</v>
          </cell>
          <cell r="J300" t="str">
            <v>3 span steel, beam, continuous</v>
          </cell>
          <cell r="K300" t="str">
            <v>monolithic</v>
          </cell>
          <cell r="L300">
            <v>163</v>
          </cell>
          <cell r="M300">
            <v>60.8</v>
          </cell>
          <cell r="N300">
            <v>57.8</v>
          </cell>
          <cell r="O300">
            <v>9915</v>
          </cell>
          <cell r="Q300" t="str">
            <v>41%%d 28' 70" N</v>
          </cell>
          <cell r="R300" t="str">
            <v>81%%d 55' 17" W</v>
          </cell>
        </row>
        <row r="301">
          <cell r="A301">
            <v>1808095</v>
          </cell>
          <cell r="B301" t="str">
            <v>CUY</v>
          </cell>
          <cell r="C301">
            <v>90</v>
          </cell>
          <cell r="D301" t="str">
            <v>2490-R</v>
          </cell>
          <cell r="F301" t="str">
            <v>CR-58 (DOVER CENTER RD)</v>
          </cell>
          <cell r="G301">
            <v>41280677</v>
          </cell>
          <cell r="H301">
            <v>81551720</v>
          </cell>
          <cell r="I301" t="str">
            <v>steel, beam, continuous</v>
          </cell>
          <cell r="J301" t="str">
            <v>3 span steel, beam, continuous</v>
          </cell>
          <cell r="K301" t="str">
            <v>monolithic</v>
          </cell>
          <cell r="L301">
            <v>163</v>
          </cell>
          <cell r="M301">
            <v>43</v>
          </cell>
          <cell r="N301">
            <v>39</v>
          </cell>
          <cell r="O301">
            <v>7007</v>
          </cell>
          <cell r="Q301" t="str">
            <v>41%%d 28' 70" N</v>
          </cell>
          <cell r="R301" t="str">
            <v>81%%d 55' 17" W</v>
          </cell>
        </row>
        <row r="302">
          <cell r="A302">
            <v>1808109</v>
          </cell>
          <cell r="B302" t="str">
            <v>CUY</v>
          </cell>
          <cell r="C302" t="str">
            <v>CLAIR</v>
          </cell>
          <cell r="D302" t="str">
            <v>1800-</v>
          </cell>
          <cell r="F302" t="str">
            <v>IR-90 (ST. CLAIR)</v>
          </cell>
          <cell r="G302">
            <v>41304380</v>
          </cell>
          <cell r="H302">
            <v>81402374</v>
          </cell>
          <cell r="I302" t="str">
            <v>steel, beam, continuous</v>
          </cell>
          <cell r="J302" t="str">
            <v>4 span steel, beam, continuous</v>
          </cell>
          <cell r="K302" t="str">
            <v>concrete overlay</v>
          </cell>
          <cell r="L302">
            <v>250</v>
          </cell>
          <cell r="M302">
            <v>79.099999999999994</v>
          </cell>
          <cell r="N302">
            <v>60</v>
          </cell>
          <cell r="O302">
            <v>19773</v>
          </cell>
          <cell r="Q302" t="str">
            <v>41%%d 30' 44" N</v>
          </cell>
          <cell r="R302" t="str">
            <v>81%%d 40' 24" W</v>
          </cell>
        </row>
        <row r="303">
          <cell r="A303">
            <v>1808117</v>
          </cell>
          <cell r="B303" t="str">
            <v>CUY</v>
          </cell>
          <cell r="C303" t="str">
            <v>ALGER</v>
          </cell>
          <cell r="D303" t="str">
            <v>7-</v>
          </cell>
          <cell r="F303" t="str">
            <v>IR-90 (ALGER)</v>
          </cell>
          <cell r="G303">
            <v>41280875</v>
          </cell>
          <cell r="H303">
            <v>81480208</v>
          </cell>
          <cell r="I303" t="str">
            <v>steel, beam, continuous</v>
          </cell>
          <cell r="J303" t="str">
            <v>2 span steel, beam, continuous</v>
          </cell>
          <cell r="K303" t="str">
            <v>micro-silica modified concrete</v>
          </cell>
          <cell r="L303">
            <v>255</v>
          </cell>
          <cell r="M303">
            <v>42</v>
          </cell>
          <cell r="N303">
            <v>28</v>
          </cell>
          <cell r="O303">
            <v>10710</v>
          </cell>
          <cell r="Q303" t="str">
            <v>41%%d 28' 90" N</v>
          </cell>
          <cell r="R303" t="str">
            <v>81%%d 48' 20" W</v>
          </cell>
        </row>
        <row r="304">
          <cell r="A304">
            <v>1808125</v>
          </cell>
          <cell r="B304" t="str">
            <v>CUY</v>
          </cell>
          <cell r="C304">
            <v>66</v>
          </cell>
          <cell r="D304" t="str">
            <v>3688-</v>
          </cell>
          <cell r="F304" t="str">
            <v>IR-90 (WARREN)</v>
          </cell>
          <cell r="G304">
            <v>41280836</v>
          </cell>
          <cell r="H304">
            <v>81475008</v>
          </cell>
          <cell r="I304" t="str">
            <v>steel, beam, continuous</v>
          </cell>
          <cell r="J304" t="str">
            <v>2 span steel, beam, continuous</v>
          </cell>
          <cell r="K304" t="str">
            <v>micro-silica modified concrete</v>
          </cell>
          <cell r="L304">
            <v>298</v>
          </cell>
          <cell r="M304">
            <v>78</v>
          </cell>
          <cell r="N304">
            <v>64</v>
          </cell>
          <cell r="O304">
            <v>23239</v>
          </cell>
          <cell r="Q304" t="str">
            <v>41%%d 28' 80" N</v>
          </cell>
          <cell r="R304" t="str">
            <v>81%%d 47' 50" W</v>
          </cell>
        </row>
        <row r="305">
          <cell r="A305">
            <v>1808133</v>
          </cell>
          <cell r="B305" t="str">
            <v>CUY</v>
          </cell>
          <cell r="C305">
            <v>90</v>
          </cell>
          <cell r="D305" t="str">
            <v>17940-</v>
          </cell>
          <cell r="F305" t="str">
            <v>IR-90 (HAMILTON)</v>
          </cell>
          <cell r="G305">
            <v>41304854</v>
          </cell>
          <cell r="H305">
            <v>81402381</v>
          </cell>
          <cell r="I305" t="str">
            <v>steel, beam, continuous</v>
          </cell>
          <cell r="J305" t="str">
            <v>2 span steel, beam, continuous</v>
          </cell>
          <cell r="K305" t="str">
            <v>concrete overlay</v>
          </cell>
          <cell r="L305">
            <v>152</v>
          </cell>
          <cell r="M305">
            <v>47</v>
          </cell>
          <cell r="N305">
            <v>35</v>
          </cell>
          <cell r="O305">
            <v>7147</v>
          </cell>
          <cell r="Q305" t="str">
            <v>41%%d 30' 49" N</v>
          </cell>
          <cell r="R305" t="str">
            <v>81%%d 40' 24" W</v>
          </cell>
        </row>
        <row r="306">
          <cell r="A306">
            <v>1808141</v>
          </cell>
          <cell r="B306" t="str">
            <v>CUY</v>
          </cell>
          <cell r="C306">
            <v>90</v>
          </cell>
          <cell r="D306" t="str">
            <v>9700-L</v>
          </cell>
          <cell r="F306" t="str">
            <v>JOSLYN RD,NS,RTA84</v>
          </cell>
          <cell r="G306">
            <v>41280516</v>
          </cell>
          <cell r="H306">
            <v>81470886</v>
          </cell>
          <cell r="I306" t="str">
            <v>steel, beam, continuous</v>
          </cell>
          <cell r="J306" t="str">
            <v>6 span steel, beam, continuous</v>
          </cell>
          <cell r="K306" t="str">
            <v>concrete overlay</v>
          </cell>
          <cell r="L306">
            <v>660</v>
          </cell>
          <cell r="M306">
            <v>74.599999999999994</v>
          </cell>
          <cell r="N306">
            <v>68</v>
          </cell>
          <cell r="O306">
            <v>49224</v>
          </cell>
          <cell r="Q306" t="str">
            <v>41%%d 28' 50" N</v>
          </cell>
          <cell r="R306" t="str">
            <v>81%%d 47' 90" W</v>
          </cell>
        </row>
        <row r="307">
          <cell r="A307">
            <v>1808168</v>
          </cell>
          <cell r="B307" t="str">
            <v>CUY</v>
          </cell>
          <cell r="C307" t="str">
            <v>LKSID</v>
          </cell>
          <cell r="D307" t="str">
            <v>1752-</v>
          </cell>
          <cell r="F307" t="str">
            <v>IR-90 (LAKESIDE)</v>
          </cell>
          <cell r="G307">
            <v>41305207</v>
          </cell>
          <cell r="H307">
            <v>81402710</v>
          </cell>
          <cell r="I307" t="str">
            <v>steel, beam, continuous</v>
          </cell>
          <cell r="J307" t="str">
            <v>4 span steel, beam, continuous</v>
          </cell>
          <cell r="K307" t="str">
            <v>micro-silica modified concrete</v>
          </cell>
          <cell r="L307">
            <v>237</v>
          </cell>
          <cell r="M307">
            <v>55.1</v>
          </cell>
          <cell r="N307">
            <v>40</v>
          </cell>
          <cell r="O307">
            <v>13057</v>
          </cell>
          <cell r="Q307" t="str">
            <v>41%%d 30' 52" N</v>
          </cell>
          <cell r="R307" t="str">
            <v>81%%d 40' 27" W</v>
          </cell>
        </row>
        <row r="308">
          <cell r="A308">
            <v>1808176</v>
          </cell>
          <cell r="B308" t="str">
            <v>CUY</v>
          </cell>
          <cell r="C308">
            <v>90</v>
          </cell>
          <cell r="D308" t="str">
            <v>9470-L</v>
          </cell>
          <cell r="F308" t="str">
            <v>CR-232 (WEST 140TH ST)</v>
          </cell>
          <cell r="G308">
            <v>41280959</v>
          </cell>
          <cell r="H308">
            <v>81472439</v>
          </cell>
          <cell r="I308" t="str">
            <v>steel, beam, continuous</v>
          </cell>
          <cell r="J308" t="str">
            <v>3 span steel, beam, continuous</v>
          </cell>
          <cell r="K308" t="str">
            <v>concrete overlay</v>
          </cell>
          <cell r="L308">
            <v>197</v>
          </cell>
          <cell r="M308">
            <v>72.5</v>
          </cell>
          <cell r="N308">
            <v>68.900000000000006</v>
          </cell>
          <cell r="O308">
            <v>14284</v>
          </cell>
          <cell r="Q308" t="str">
            <v>41%%d 28' 10" N</v>
          </cell>
          <cell r="R308" t="str">
            <v>81%%d 47' 24" W</v>
          </cell>
        </row>
        <row r="309">
          <cell r="A309">
            <v>1808184</v>
          </cell>
          <cell r="B309" t="str">
            <v>CUY</v>
          </cell>
          <cell r="C309">
            <v>90</v>
          </cell>
          <cell r="D309" t="str">
            <v>9470-R</v>
          </cell>
          <cell r="F309" t="str">
            <v>CR-232 (WEST 140TH ST)</v>
          </cell>
          <cell r="G309">
            <v>41280827</v>
          </cell>
          <cell r="H309">
            <v>81472337</v>
          </cell>
          <cell r="I309" t="str">
            <v>steel, beam, continuous</v>
          </cell>
          <cell r="J309" t="str">
            <v>3 span steel, beam, continuous</v>
          </cell>
          <cell r="K309" t="str">
            <v>concrete overlay</v>
          </cell>
          <cell r="L309">
            <v>195</v>
          </cell>
          <cell r="M309">
            <v>74</v>
          </cell>
          <cell r="N309">
            <v>73</v>
          </cell>
          <cell r="O309">
            <v>14435</v>
          </cell>
          <cell r="Q309" t="str">
            <v>41%%d 28' 80" N</v>
          </cell>
          <cell r="R309" t="str">
            <v>81%%d 47' 23" W</v>
          </cell>
        </row>
        <row r="310">
          <cell r="A310">
            <v>1808192</v>
          </cell>
          <cell r="B310" t="str">
            <v>CUY</v>
          </cell>
          <cell r="C310" t="str">
            <v>MRGNL</v>
          </cell>
          <cell r="D310" t="str">
            <v>1330-</v>
          </cell>
          <cell r="F310" t="str">
            <v>IR-90 (S. MARGINAL)</v>
          </cell>
          <cell r="G310">
            <v>41305810</v>
          </cell>
          <cell r="H310">
            <v>81403168</v>
          </cell>
          <cell r="I310" t="str">
            <v>steel, beam, continuous</v>
          </cell>
          <cell r="J310" t="str">
            <v>4 span steel, beam, continuous</v>
          </cell>
          <cell r="K310" t="str">
            <v>monolithic</v>
          </cell>
          <cell r="L310">
            <v>230</v>
          </cell>
          <cell r="M310">
            <v>31</v>
          </cell>
          <cell r="N310">
            <v>24</v>
          </cell>
          <cell r="O310">
            <v>7130</v>
          </cell>
          <cell r="Q310" t="str">
            <v>41%%d 30' 58" N</v>
          </cell>
          <cell r="R310" t="str">
            <v>81%%d 40' 32" W</v>
          </cell>
        </row>
        <row r="311">
          <cell r="A311">
            <v>1808206</v>
          </cell>
          <cell r="B311" t="str">
            <v>CUY</v>
          </cell>
          <cell r="C311">
            <v>90</v>
          </cell>
          <cell r="D311" t="str">
            <v>9700-R</v>
          </cell>
          <cell r="F311" t="str">
            <v>JOSLYN RD,NS,RTA84</v>
          </cell>
          <cell r="G311">
            <v>41280306</v>
          </cell>
          <cell r="H311">
            <v>81470685</v>
          </cell>
          <cell r="I311" t="str">
            <v>steel, beam, continuous</v>
          </cell>
          <cell r="J311" t="str">
            <v>6 span steel, beam, continuous</v>
          </cell>
          <cell r="K311" t="str">
            <v>concrete overlay</v>
          </cell>
          <cell r="L311">
            <v>660</v>
          </cell>
          <cell r="M311">
            <v>74.599999999999994</v>
          </cell>
          <cell r="N311">
            <v>68</v>
          </cell>
          <cell r="O311">
            <v>49224</v>
          </cell>
          <cell r="Q311" t="str">
            <v>41%%d 28' 30" N</v>
          </cell>
          <cell r="R311" t="str">
            <v>81%%d 47' 70" W</v>
          </cell>
        </row>
        <row r="312">
          <cell r="A312">
            <v>1808214</v>
          </cell>
          <cell r="B312" t="str">
            <v>CUY</v>
          </cell>
          <cell r="C312">
            <v>90</v>
          </cell>
          <cell r="D312" t="str">
            <v>9910-L</v>
          </cell>
          <cell r="F312" t="str">
            <v>CR-309 (BEREA RD)</v>
          </cell>
          <cell r="G312">
            <v>41275976</v>
          </cell>
          <cell r="H312">
            <v>81465573</v>
          </cell>
          <cell r="I312" t="str">
            <v>steel, beam, simple</v>
          </cell>
          <cell r="J312" t="str">
            <v>1 span steel, beam, simple</v>
          </cell>
          <cell r="K312" t="str">
            <v>concrete overlay</v>
          </cell>
          <cell r="L312">
            <v>92</v>
          </cell>
          <cell r="M312">
            <v>71</v>
          </cell>
          <cell r="N312">
            <v>68</v>
          </cell>
          <cell r="O312">
            <v>6534</v>
          </cell>
          <cell r="Q312" t="str">
            <v>41%%d 27' 60" N</v>
          </cell>
          <cell r="R312" t="str">
            <v>81%%d 46' 56" W</v>
          </cell>
        </row>
        <row r="313">
          <cell r="A313">
            <v>1808222</v>
          </cell>
          <cell r="B313" t="str">
            <v>CUY</v>
          </cell>
          <cell r="C313">
            <v>2</v>
          </cell>
          <cell r="D313" t="str">
            <v>17050-</v>
          </cell>
          <cell r="F313" t="str">
            <v>IR-90 (SR-2 1705)</v>
          </cell>
          <cell r="G313">
            <v>41310041</v>
          </cell>
          <cell r="H313">
            <v>81403154</v>
          </cell>
          <cell r="I313" t="str">
            <v>steel, beam, continuous</v>
          </cell>
          <cell r="J313" t="str">
            <v>4 span steel, beam, continuous</v>
          </cell>
          <cell r="K313" t="str">
            <v>latex modified concrete</v>
          </cell>
          <cell r="L313">
            <v>203</v>
          </cell>
          <cell r="M313">
            <v>85.1</v>
          </cell>
          <cell r="N313">
            <v>78</v>
          </cell>
          <cell r="O313">
            <v>17272</v>
          </cell>
          <cell r="Q313" t="str">
            <v>41%%d 31' 0" N</v>
          </cell>
          <cell r="R313" t="str">
            <v>81%%d 40' 32" W</v>
          </cell>
        </row>
        <row r="314">
          <cell r="A314">
            <v>1808230</v>
          </cell>
          <cell r="B314" t="str">
            <v>CUY</v>
          </cell>
          <cell r="C314">
            <v>90</v>
          </cell>
          <cell r="D314" t="str">
            <v>9910-R</v>
          </cell>
          <cell r="F314" t="str">
            <v>CR-309 (BEREA RD)</v>
          </cell>
          <cell r="G314">
            <v>41275868</v>
          </cell>
          <cell r="H314">
            <v>81465652</v>
          </cell>
          <cell r="I314" t="str">
            <v>steel, beam, simple</v>
          </cell>
          <cell r="J314" t="str">
            <v>1 span steel, beam, simple</v>
          </cell>
          <cell r="K314" t="str">
            <v>concrete overlay</v>
          </cell>
          <cell r="L314">
            <v>92</v>
          </cell>
          <cell r="M314">
            <v>71.099999999999994</v>
          </cell>
          <cell r="N314">
            <v>68</v>
          </cell>
          <cell r="O314">
            <v>6545</v>
          </cell>
          <cell r="Q314" t="str">
            <v>41%%d 27' 59" N</v>
          </cell>
          <cell r="R314" t="str">
            <v>81%%d 46' 57" W</v>
          </cell>
        </row>
        <row r="315">
          <cell r="A315">
            <v>1808249</v>
          </cell>
          <cell r="B315" t="str">
            <v>CUY</v>
          </cell>
          <cell r="C315">
            <v>252</v>
          </cell>
          <cell r="D315" t="str">
            <v>1441-</v>
          </cell>
          <cell r="F315" t="str">
            <v>IR-90 (W117TH)</v>
          </cell>
          <cell r="G315">
            <v>41275877</v>
          </cell>
          <cell r="H315">
            <v>81460793</v>
          </cell>
          <cell r="I315" t="str">
            <v>steel, beam, continuous</v>
          </cell>
          <cell r="J315" t="str">
            <v>3 span steel, beam, continuous</v>
          </cell>
          <cell r="K315" t="str">
            <v>micro-silica modified concrete</v>
          </cell>
          <cell r="L315">
            <v>239</v>
          </cell>
          <cell r="M315">
            <v>98.3</v>
          </cell>
          <cell r="N315">
            <v>84</v>
          </cell>
          <cell r="O315">
            <v>23498</v>
          </cell>
          <cell r="Q315" t="str">
            <v>41%%d 27' 59" N</v>
          </cell>
          <cell r="R315" t="str">
            <v>81%%d 46' 80" W</v>
          </cell>
        </row>
        <row r="316">
          <cell r="A316">
            <v>1808257</v>
          </cell>
          <cell r="B316" t="str">
            <v>CUY</v>
          </cell>
          <cell r="C316">
            <v>382</v>
          </cell>
          <cell r="D316" t="str">
            <v>5631-</v>
          </cell>
          <cell r="F316" t="str">
            <v>IR-90 (E 55TH)</v>
          </cell>
          <cell r="G316">
            <v>41314731</v>
          </cell>
          <cell r="H316">
            <v>81390722</v>
          </cell>
          <cell r="I316" t="str">
            <v>steel, beam, continuous</v>
          </cell>
          <cell r="J316" t="str">
            <v>2 span steel, beam, continuous</v>
          </cell>
          <cell r="K316" t="str">
            <v>latex modified concrete</v>
          </cell>
          <cell r="L316">
            <v>170</v>
          </cell>
          <cell r="M316">
            <v>68</v>
          </cell>
          <cell r="N316">
            <v>56</v>
          </cell>
          <cell r="O316">
            <v>11561</v>
          </cell>
          <cell r="Q316" t="str">
            <v>41%%d 31' 47" N</v>
          </cell>
          <cell r="R316" t="str">
            <v>81%%d 39' 70" W</v>
          </cell>
        </row>
        <row r="317">
          <cell r="A317">
            <v>1808265</v>
          </cell>
          <cell r="B317" t="str">
            <v>CUY</v>
          </cell>
          <cell r="C317">
            <v>90</v>
          </cell>
          <cell r="D317" t="str">
            <v>10820-</v>
          </cell>
          <cell r="F317" t="str">
            <v>W 114TH PED BRIDGE</v>
          </cell>
          <cell r="G317">
            <v>41280127</v>
          </cell>
          <cell r="H317">
            <v>81455474</v>
          </cell>
          <cell r="I317" t="str">
            <v>steel, beam, continuous</v>
          </cell>
          <cell r="J317" t="str">
            <v>4 span steel, beam, continuous</v>
          </cell>
          <cell r="K317" t="str">
            <v>monolithic</v>
          </cell>
          <cell r="L317">
            <v>319</v>
          </cell>
          <cell r="M317">
            <v>10</v>
          </cell>
          <cell r="N317">
            <v>0</v>
          </cell>
          <cell r="O317">
            <v>3186</v>
          </cell>
          <cell r="Q317" t="str">
            <v>41%%d 28' 10" N</v>
          </cell>
          <cell r="R317" t="str">
            <v>81%%d 45' 55" W</v>
          </cell>
        </row>
        <row r="318">
          <cell r="A318">
            <v>1808273</v>
          </cell>
          <cell r="B318" t="str">
            <v>CUY</v>
          </cell>
          <cell r="C318" t="str">
            <v>0W110</v>
          </cell>
          <cell r="D318" t="str">
            <v>90010-</v>
          </cell>
          <cell r="F318" t="str">
            <v>IR-90 (W110TH)</v>
          </cell>
          <cell r="G318">
            <v>41280101</v>
          </cell>
          <cell r="H318">
            <v>81454579</v>
          </cell>
          <cell r="I318" t="str">
            <v>steel, beam, continuous</v>
          </cell>
          <cell r="J318" t="str">
            <v>3 span steel, beam, continuous</v>
          </cell>
          <cell r="K318" t="str">
            <v>micro-silica modified concrete</v>
          </cell>
          <cell r="L318">
            <v>222</v>
          </cell>
          <cell r="M318">
            <v>42.3</v>
          </cell>
          <cell r="N318">
            <v>28</v>
          </cell>
          <cell r="O318">
            <v>9375</v>
          </cell>
          <cell r="Q318" t="str">
            <v>41%%d 28' 10" N</v>
          </cell>
          <cell r="R318" t="str">
            <v>81%%d 45' 46" W</v>
          </cell>
        </row>
        <row r="319">
          <cell r="A319">
            <v>1808281</v>
          </cell>
          <cell r="B319" t="str">
            <v>CUY</v>
          </cell>
          <cell r="C319">
            <v>90</v>
          </cell>
          <cell r="D319" t="str">
            <v>20320-L</v>
          </cell>
          <cell r="F319" t="str">
            <v>CEI INTAKE CHANNEL</v>
          </cell>
          <cell r="G319">
            <v>41320940</v>
          </cell>
          <cell r="H319">
            <v>81383859</v>
          </cell>
          <cell r="I319" t="str">
            <v>steel, beam, continuous</v>
          </cell>
          <cell r="J319" t="str">
            <v>3 span steel, beam, continuous</v>
          </cell>
          <cell r="K319" t="str">
            <v>monolithic</v>
          </cell>
          <cell r="L319">
            <v>184</v>
          </cell>
          <cell r="M319">
            <v>69.400000000000006</v>
          </cell>
          <cell r="N319">
            <v>65.8</v>
          </cell>
          <cell r="O319">
            <v>12777</v>
          </cell>
          <cell r="Q319" t="str">
            <v>41%%d 32' 90" N</v>
          </cell>
          <cell r="R319" t="str">
            <v>81%%d 38' 39" W</v>
          </cell>
        </row>
        <row r="320">
          <cell r="A320">
            <v>1808303</v>
          </cell>
          <cell r="B320" t="str">
            <v>CUY</v>
          </cell>
          <cell r="C320" t="str">
            <v>0W106</v>
          </cell>
          <cell r="D320" t="str">
            <v>90010-</v>
          </cell>
          <cell r="F320" t="str">
            <v>IR-90 (W106TH)</v>
          </cell>
          <cell r="G320">
            <v>41280210</v>
          </cell>
          <cell r="H320">
            <v>81453500</v>
          </cell>
          <cell r="I320" t="str">
            <v>steel, beam, continuous</v>
          </cell>
          <cell r="J320" t="str">
            <v>3 span steel, beam, continuous</v>
          </cell>
          <cell r="K320" t="str">
            <v>micro-silica modified concrete</v>
          </cell>
          <cell r="L320">
            <v>228</v>
          </cell>
          <cell r="M320">
            <v>42.3</v>
          </cell>
          <cell r="N320">
            <v>28</v>
          </cell>
          <cell r="O320">
            <v>9634</v>
          </cell>
          <cell r="Q320" t="str">
            <v>41%%d 28' 20" N</v>
          </cell>
          <cell r="R320" t="str">
            <v>81%%d 45' 35" W</v>
          </cell>
        </row>
        <row r="321">
          <cell r="A321">
            <v>1808311</v>
          </cell>
          <cell r="B321" t="str">
            <v>CUY</v>
          </cell>
          <cell r="C321">
            <v>90</v>
          </cell>
          <cell r="D321" t="str">
            <v>20430-L</v>
          </cell>
          <cell r="F321" t="str">
            <v>CEI OUTLET CHANNEL</v>
          </cell>
          <cell r="G321">
            <v>41321282</v>
          </cell>
          <cell r="H321">
            <v>81383241</v>
          </cell>
          <cell r="I321" t="str">
            <v>steel, beam, continuous</v>
          </cell>
          <cell r="J321" t="str">
            <v>3 span steel, beam, continuous</v>
          </cell>
          <cell r="K321" t="str">
            <v>monolithic</v>
          </cell>
          <cell r="L321">
            <v>184</v>
          </cell>
          <cell r="M321">
            <v>78.3</v>
          </cell>
          <cell r="N321">
            <v>73.900000000000006</v>
          </cell>
          <cell r="O321">
            <v>14413</v>
          </cell>
          <cell r="Q321" t="str">
            <v>41%%d 32' 13" N</v>
          </cell>
          <cell r="R321" t="str">
            <v>81%%d 38' 32" W</v>
          </cell>
        </row>
        <row r="322">
          <cell r="A322">
            <v>1808338</v>
          </cell>
          <cell r="B322" t="str">
            <v>CUY</v>
          </cell>
          <cell r="C322">
            <v>90</v>
          </cell>
          <cell r="D322" t="str">
            <v>11320-L</v>
          </cell>
          <cell r="F322" t="str">
            <v>CR-444 (WEST BLVD.)</v>
          </cell>
          <cell r="G322">
            <v>41280760</v>
          </cell>
          <cell r="H322">
            <v>81451992</v>
          </cell>
          <cell r="I322" t="str">
            <v>steel, beam, continuous</v>
          </cell>
          <cell r="J322" t="str">
            <v>3 span steel, beam, continuous</v>
          </cell>
          <cell r="K322" t="str">
            <v>micro-silica modified concrete</v>
          </cell>
          <cell r="L322">
            <v>187</v>
          </cell>
          <cell r="M322">
            <v>71.099999999999994</v>
          </cell>
          <cell r="N322">
            <v>68</v>
          </cell>
          <cell r="O322">
            <v>13294</v>
          </cell>
          <cell r="Q322" t="str">
            <v>41%%d 28' 80" N</v>
          </cell>
          <cell r="R322" t="str">
            <v>81%%d 45' 20" W</v>
          </cell>
        </row>
        <row r="323">
          <cell r="A323">
            <v>1808346</v>
          </cell>
          <cell r="B323" t="str">
            <v>CUY</v>
          </cell>
          <cell r="C323">
            <v>90</v>
          </cell>
          <cell r="D323" t="str">
            <v>20690-</v>
          </cell>
          <cell r="F323" t="str">
            <v>SR-283 DA (0014) E. 72 ST</v>
          </cell>
          <cell r="G323">
            <v>41321914</v>
          </cell>
          <cell r="H323">
            <v>81381841</v>
          </cell>
          <cell r="I323" t="str">
            <v>steel, beam, simple</v>
          </cell>
          <cell r="J323" t="str">
            <v>1 span steel, beam, simple</v>
          </cell>
          <cell r="K323" t="str">
            <v>dense concrete overlay</v>
          </cell>
          <cell r="L323">
            <v>106</v>
          </cell>
          <cell r="M323">
            <v>135.4</v>
          </cell>
          <cell r="N323">
            <v>132.4</v>
          </cell>
          <cell r="O323">
            <v>14354</v>
          </cell>
          <cell r="Q323" t="str">
            <v>41%%d 32' 19" N</v>
          </cell>
          <cell r="R323" t="str">
            <v>81%%d 38' 18" W</v>
          </cell>
        </row>
        <row r="324">
          <cell r="A324">
            <v>1808354</v>
          </cell>
          <cell r="B324" t="str">
            <v>CUY</v>
          </cell>
          <cell r="C324">
            <v>90</v>
          </cell>
          <cell r="D324" t="str">
            <v>11510-L</v>
          </cell>
          <cell r="F324" t="str">
            <v>W 100 ST.</v>
          </cell>
          <cell r="G324">
            <v>41281120</v>
          </cell>
          <cell r="H324">
            <v>81450905</v>
          </cell>
          <cell r="I324" t="str">
            <v>steel, beam, continuous</v>
          </cell>
          <cell r="J324" t="str">
            <v>3 span steel, beam, continuous</v>
          </cell>
          <cell r="K324" t="str">
            <v>micro-silica modified concrete</v>
          </cell>
          <cell r="L324">
            <v>165</v>
          </cell>
          <cell r="M324">
            <v>72.400000000000006</v>
          </cell>
          <cell r="N324">
            <v>69.2</v>
          </cell>
          <cell r="O324">
            <v>11948</v>
          </cell>
          <cell r="Q324" t="str">
            <v>41%%d 28' 11" N</v>
          </cell>
          <cell r="R324" t="str">
            <v>81%%d 45' 90" W</v>
          </cell>
        </row>
        <row r="325">
          <cell r="A325">
            <v>1808362</v>
          </cell>
          <cell r="B325" t="str">
            <v>CUY</v>
          </cell>
          <cell r="C325">
            <v>90</v>
          </cell>
          <cell r="D325" t="str">
            <v>11510-R</v>
          </cell>
          <cell r="F325" t="str">
            <v>W 100 ST.</v>
          </cell>
          <cell r="G325">
            <v>41281050</v>
          </cell>
          <cell r="H325">
            <v>81450801</v>
          </cell>
          <cell r="I325" t="str">
            <v>steel, beam, continuous</v>
          </cell>
          <cell r="J325" t="str">
            <v>3 span steel, beam, continuous</v>
          </cell>
          <cell r="K325" t="str">
            <v>micro-silica modified concrete</v>
          </cell>
          <cell r="L325">
            <v>165</v>
          </cell>
          <cell r="M325">
            <v>71.2</v>
          </cell>
          <cell r="N325">
            <v>69.2</v>
          </cell>
          <cell r="O325">
            <v>11744</v>
          </cell>
          <cell r="Q325" t="str">
            <v>41%%d 28' 11" N</v>
          </cell>
          <cell r="R325" t="str">
            <v>81%%d 45' 80" W</v>
          </cell>
        </row>
        <row r="326">
          <cell r="A326">
            <v>1808370</v>
          </cell>
          <cell r="B326" t="str">
            <v>CUY</v>
          </cell>
          <cell r="C326">
            <v>90</v>
          </cell>
          <cell r="D326" t="str">
            <v>20900-</v>
          </cell>
          <cell r="F326" t="str">
            <v>GORDON PARK PED BRIDGE</v>
          </cell>
          <cell r="G326">
            <v>41322098</v>
          </cell>
          <cell r="H326">
            <v>81380458</v>
          </cell>
          <cell r="I326" t="str">
            <v>steel, arch, thru</v>
          </cell>
          <cell r="J326" t="str">
            <v>1 span steel, arch, thru</v>
          </cell>
          <cell r="K326" t="str">
            <v>monolithic</v>
          </cell>
          <cell r="L326">
            <v>459</v>
          </cell>
          <cell r="M326">
            <v>14</v>
          </cell>
          <cell r="N326">
            <v>0</v>
          </cell>
          <cell r="O326">
            <v>6426</v>
          </cell>
          <cell r="Q326" t="str">
            <v>41%%d 32' 21" N</v>
          </cell>
          <cell r="R326" t="str">
            <v>81%%d 38' 50" W</v>
          </cell>
        </row>
        <row r="327">
          <cell r="A327">
            <v>1808389</v>
          </cell>
          <cell r="B327" t="str">
            <v>CUY</v>
          </cell>
          <cell r="C327">
            <v>90</v>
          </cell>
          <cell r="D327" t="str">
            <v>11320-R</v>
          </cell>
          <cell r="F327" t="str">
            <v>CR-444 (WEST BLVD)</v>
          </cell>
          <cell r="G327">
            <v>41280624</v>
          </cell>
          <cell r="H327">
            <v>81451996</v>
          </cell>
          <cell r="I327" t="str">
            <v>steel, beam, continuous</v>
          </cell>
          <cell r="J327" t="str">
            <v>3 span steel, beam, continuous</v>
          </cell>
          <cell r="K327" t="str">
            <v>micro-silica modified concrete</v>
          </cell>
          <cell r="L327">
            <v>187</v>
          </cell>
          <cell r="M327">
            <v>72.5</v>
          </cell>
          <cell r="N327">
            <v>69.3</v>
          </cell>
          <cell r="O327">
            <v>13563</v>
          </cell>
          <cell r="Q327" t="str">
            <v>41%%d 28' 60" N</v>
          </cell>
          <cell r="R327" t="str">
            <v>81%%d 45' 20" W</v>
          </cell>
        </row>
        <row r="328">
          <cell r="A328">
            <v>1808397</v>
          </cell>
          <cell r="B328" t="str">
            <v>CUY</v>
          </cell>
          <cell r="C328">
            <v>90</v>
          </cell>
          <cell r="D328" t="str">
            <v>20320-R</v>
          </cell>
          <cell r="F328" t="str">
            <v>CEI INTAKE CHANNEL</v>
          </cell>
          <cell r="G328">
            <v>41320992</v>
          </cell>
          <cell r="H328">
            <v>81383681</v>
          </cell>
          <cell r="I328" t="str">
            <v>steel, beam, continuous</v>
          </cell>
          <cell r="J328" t="str">
            <v>3 span steel, beam, continuous</v>
          </cell>
          <cell r="K328" t="str">
            <v>monolithic</v>
          </cell>
          <cell r="L328">
            <v>184</v>
          </cell>
          <cell r="M328">
            <v>67.400000000000006</v>
          </cell>
          <cell r="N328">
            <v>65.8</v>
          </cell>
          <cell r="O328">
            <v>12400</v>
          </cell>
          <cell r="Q328" t="str">
            <v>41%%d 32' 10" N</v>
          </cell>
          <cell r="R328" t="str">
            <v>81%%d 38' 37" W</v>
          </cell>
        </row>
        <row r="329">
          <cell r="A329">
            <v>1808400</v>
          </cell>
          <cell r="B329" t="str">
            <v>CUY</v>
          </cell>
          <cell r="C329">
            <v>90</v>
          </cell>
          <cell r="D329" t="str">
            <v>21020-</v>
          </cell>
          <cell r="F329" t="str">
            <v>MARTIN LUTHER KING BLVD.</v>
          </cell>
          <cell r="G329">
            <v>41322104</v>
          </cell>
          <cell r="H329">
            <v>81375336</v>
          </cell>
          <cell r="I329" t="str">
            <v>steel, beam, simple</v>
          </cell>
          <cell r="J329" t="str">
            <v>1 span steel, beam, simple</v>
          </cell>
          <cell r="K329" t="str">
            <v>monolithic</v>
          </cell>
          <cell r="L329">
            <v>96</v>
          </cell>
          <cell r="M329">
            <v>155</v>
          </cell>
          <cell r="N329">
            <v>149</v>
          </cell>
          <cell r="O329">
            <v>12863</v>
          </cell>
          <cell r="Q329" t="str">
            <v>41%%d 32' 21" N</v>
          </cell>
          <cell r="R329" t="str">
            <v>81%%d 37' 53" W</v>
          </cell>
        </row>
        <row r="330">
          <cell r="A330">
            <v>1808419</v>
          </cell>
          <cell r="B330" t="str">
            <v>CUY</v>
          </cell>
          <cell r="C330">
            <v>90</v>
          </cell>
          <cell r="D330" t="str">
            <v>11570-L</v>
          </cell>
          <cell r="F330" t="str">
            <v>W 98 ST</v>
          </cell>
          <cell r="G330">
            <v>41281202</v>
          </cell>
          <cell r="H330">
            <v>81450390</v>
          </cell>
          <cell r="I330" t="str">
            <v>steel, beam, continuous</v>
          </cell>
          <cell r="J330" t="str">
            <v>3 span steel, beam, continuous</v>
          </cell>
          <cell r="K330" t="str">
            <v>micro-silica modified concrete</v>
          </cell>
          <cell r="L330">
            <v>164</v>
          </cell>
          <cell r="M330">
            <v>72.5</v>
          </cell>
          <cell r="N330">
            <v>69.2</v>
          </cell>
          <cell r="O330">
            <v>11894</v>
          </cell>
          <cell r="Q330" t="str">
            <v>41%%d 28' 12" N</v>
          </cell>
          <cell r="R330" t="str">
            <v>81%%d 45' 40" W</v>
          </cell>
        </row>
        <row r="331">
          <cell r="A331">
            <v>1808427</v>
          </cell>
          <cell r="B331" t="str">
            <v>CUY</v>
          </cell>
          <cell r="C331">
            <v>90</v>
          </cell>
          <cell r="D331" t="str">
            <v>11570-R</v>
          </cell>
          <cell r="F331" t="str">
            <v>W 98 ST.</v>
          </cell>
          <cell r="G331">
            <v>41281105</v>
          </cell>
          <cell r="H331">
            <v>81450373</v>
          </cell>
          <cell r="I331" t="str">
            <v>steel, beam, continuous</v>
          </cell>
          <cell r="J331" t="str">
            <v>3 span steel, beam, continuous</v>
          </cell>
          <cell r="K331" t="str">
            <v>micro-silica modified concrete</v>
          </cell>
          <cell r="L331">
            <v>164</v>
          </cell>
          <cell r="M331">
            <v>71.2</v>
          </cell>
          <cell r="N331">
            <v>68</v>
          </cell>
          <cell r="O331">
            <v>11668</v>
          </cell>
          <cell r="Q331" t="str">
            <v>41%%d 28' 11" N</v>
          </cell>
          <cell r="R331" t="str">
            <v>81%%d 45' 40" W</v>
          </cell>
        </row>
        <row r="332">
          <cell r="A332">
            <v>1808435</v>
          </cell>
          <cell r="B332" t="str">
            <v>CUY</v>
          </cell>
          <cell r="C332">
            <v>90</v>
          </cell>
          <cell r="D332" t="str">
            <v>21100-</v>
          </cell>
          <cell r="F332" t="str">
            <v>DOAN CREEK CULVERT</v>
          </cell>
          <cell r="G332">
            <v>41322122</v>
          </cell>
          <cell r="H332">
            <v>81374761</v>
          </cell>
          <cell r="I332" t="str">
            <v>concrete, culvert, filled</v>
          </cell>
          <cell r="J332" t="str">
            <v>2 span concrete, culvert, filled</v>
          </cell>
          <cell r="K332" t="str">
            <v xml:space="preserve"> </v>
          </cell>
          <cell r="L332">
            <v>32</v>
          </cell>
          <cell r="M332">
            <v>0</v>
          </cell>
          <cell r="N332">
            <v>0</v>
          </cell>
          <cell r="O332">
            <v>4037</v>
          </cell>
          <cell r="Q332" t="str">
            <v>41%%d 32' 21" N</v>
          </cell>
          <cell r="R332" t="str">
            <v>81%%d 37' 48" W</v>
          </cell>
        </row>
        <row r="333">
          <cell r="A333">
            <v>1808443</v>
          </cell>
          <cell r="B333" t="str">
            <v>CUY</v>
          </cell>
          <cell r="C333">
            <v>90</v>
          </cell>
          <cell r="D333" t="str">
            <v>11780-</v>
          </cell>
          <cell r="F333" t="str">
            <v>W 93RD PED BRIDGE</v>
          </cell>
          <cell r="G333">
            <v>41281138</v>
          </cell>
          <cell r="H333">
            <v>81445013</v>
          </cell>
          <cell r="I333" t="str">
            <v>steel, beam, continuous</v>
          </cell>
          <cell r="J333" t="str">
            <v>9 span steel, beam, continuous</v>
          </cell>
          <cell r="K333" t="str">
            <v>monolithic</v>
          </cell>
          <cell r="L333">
            <v>834</v>
          </cell>
          <cell r="M333">
            <v>10</v>
          </cell>
          <cell r="N333">
            <v>0</v>
          </cell>
          <cell r="O333">
            <v>8342</v>
          </cell>
          <cell r="Q333" t="str">
            <v>41%%d 28' 11" N</v>
          </cell>
          <cell r="R333" t="str">
            <v>81%%d 44' 50" W</v>
          </cell>
        </row>
        <row r="334">
          <cell r="A334">
            <v>1808451</v>
          </cell>
          <cell r="B334" t="str">
            <v>CUY</v>
          </cell>
          <cell r="C334">
            <v>10</v>
          </cell>
          <cell r="D334" t="str">
            <v>13360-</v>
          </cell>
          <cell r="F334" t="str">
            <v>I-90 (CUY-90-1185)</v>
          </cell>
          <cell r="G334">
            <v>41281214</v>
          </cell>
          <cell r="H334">
            <v>81444437</v>
          </cell>
          <cell r="I334" t="str">
            <v>steel, beam, continuous</v>
          </cell>
          <cell r="J334" t="str">
            <v>3 span steel, beam, continuous</v>
          </cell>
          <cell r="K334" t="str">
            <v>micro-silica modified concrete</v>
          </cell>
          <cell r="L334">
            <v>321</v>
          </cell>
          <cell r="M334">
            <v>68.3</v>
          </cell>
          <cell r="N334">
            <v>54</v>
          </cell>
          <cell r="O334">
            <v>21935</v>
          </cell>
          <cell r="Q334" t="str">
            <v>41%%d 28' 12" N</v>
          </cell>
          <cell r="R334" t="str">
            <v>81%%d 44' 44" W</v>
          </cell>
        </row>
        <row r="335">
          <cell r="A335">
            <v>1808478</v>
          </cell>
          <cell r="B335" t="str">
            <v>CUY</v>
          </cell>
          <cell r="C335" t="str">
            <v>00W85</v>
          </cell>
          <cell r="D335" t="str">
            <v>417-</v>
          </cell>
          <cell r="F335" t="str">
            <v>IR-90 (W84-W85TH CNNCTR)</v>
          </cell>
          <cell r="G335">
            <v>41281099</v>
          </cell>
          <cell r="H335">
            <v>81443340</v>
          </cell>
          <cell r="I335" t="str">
            <v>steel, beam, continuous</v>
          </cell>
          <cell r="J335" t="str">
            <v>3 span steel, beam, continuous</v>
          </cell>
          <cell r="K335" t="str">
            <v>micro-silica modified concrete</v>
          </cell>
          <cell r="L335">
            <v>234</v>
          </cell>
          <cell r="M335">
            <v>66.3</v>
          </cell>
          <cell r="N335">
            <v>52</v>
          </cell>
          <cell r="O335">
            <v>15522</v>
          </cell>
          <cell r="Q335" t="str">
            <v>41%%d 28' 11" N</v>
          </cell>
          <cell r="R335" t="str">
            <v>81%%d 44' 33" W</v>
          </cell>
        </row>
        <row r="336">
          <cell r="A336">
            <v>1808486</v>
          </cell>
          <cell r="B336" t="str">
            <v>CUY</v>
          </cell>
          <cell r="C336">
            <v>329</v>
          </cell>
          <cell r="D336" t="str">
            <v>324-</v>
          </cell>
          <cell r="F336" t="str">
            <v>CLARK RMP TOGO IR-90EB</v>
          </cell>
          <cell r="G336">
            <v>41281061</v>
          </cell>
          <cell r="H336">
            <v>81442448</v>
          </cell>
          <cell r="I336" t="str">
            <v>steel, beam, continuous</v>
          </cell>
          <cell r="J336" t="str">
            <v>3 span steel, beam, continuous</v>
          </cell>
          <cell r="K336" t="str">
            <v>micro-silica modified concrete</v>
          </cell>
          <cell r="L336">
            <v>223</v>
          </cell>
          <cell r="M336">
            <v>66.3</v>
          </cell>
          <cell r="N336">
            <v>52</v>
          </cell>
          <cell r="O336">
            <v>14792</v>
          </cell>
          <cell r="Q336" t="str">
            <v>41%%d 28' 11" N</v>
          </cell>
          <cell r="R336" t="str">
            <v>81%%d 44' 24" W</v>
          </cell>
        </row>
        <row r="337">
          <cell r="A337">
            <v>1808494</v>
          </cell>
          <cell r="B337" t="str">
            <v>CUY</v>
          </cell>
          <cell r="C337">
            <v>90</v>
          </cell>
          <cell r="D337" t="str">
            <v>22000-</v>
          </cell>
          <cell r="F337" t="str">
            <v>CR 400 (EAST 105 ST)</v>
          </cell>
          <cell r="G337">
            <v>41324376</v>
          </cell>
          <cell r="H337">
            <v>81365609</v>
          </cell>
          <cell r="I337" t="str">
            <v>steel, beam, simple</v>
          </cell>
          <cell r="J337" t="str">
            <v>1 span steel, beam, simple</v>
          </cell>
          <cell r="K337" t="str">
            <v>super-plasticized dense concrete</v>
          </cell>
          <cell r="L337">
            <v>80</v>
          </cell>
          <cell r="M337">
            <v>117.2</v>
          </cell>
          <cell r="N337">
            <v>115</v>
          </cell>
          <cell r="O337">
            <v>9373</v>
          </cell>
          <cell r="Q337" t="str">
            <v>41%%d 32' 44" N</v>
          </cell>
          <cell r="R337" t="str">
            <v>81%%d 36' 56" W</v>
          </cell>
        </row>
        <row r="338">
          <cell r="A338">
            <v>1808508</v>
          </cell>
          <cell r="B338" t="str">
            <v>CUY</v>
          </cell>
          <cell r="C338">
            <v>90</v>
          </cell>
          <cell r="D338" t="str">
            <v>6827-</v>
          </cell>
          <cell r="F338" t="str">
            <v>IR-90 MAINLINE</v>
          </cell>
          <cell r="G338">
            <v>41282030</v>
          </cell>
          <cell r="H338">
            <v>81502233</v>
          </cell>
          <cell r="I338" t="str">
            <v>steel, beam, continuous</v>
          </cell>
          <cell r="J338" t="str">
            <v>4 span steel, beam, continuous</v>
          </cell>
          <cell r="K338" t="str">
            <v>latex modified concrete</v>
          </cell>
          <cell r="L338">
            <v>379</v>
          </cell>
          <cell r="M338">
            <v>48</v>
          </cell>
          <cell r="N338">
            <v>36</v>
          </cell>
          <cell r="O338">
            <v>18191</v>
          </cell>
          <cell r="Q338" t="str">
            <v>41%%d 28' 20" N</v>
          </cell>
          <cell r="R338" t="str">
            <v>81%%d 50' 22" W</v>
          </cell>
        </row>
        <row r="339">
          <cell r="A339">
            <v>1808516</v>
          </cell>
          <cell r="B339" t="str">
            <v>CUY</v>
          </cell>
          <cell r="C339">
            <v>20</v>
          </cell>
          <cell r="D339" t="str">
            <v>8470-</v>
          </cell>
          <cell r="F339" t="str">
            <v>CUY-90-0704(WOOSTER ROAD)</v>
          </cell>
          <cell r="G339">
            <v>41281958</v>
          </cell>
          <cell r="H339">
            <v>81501060</v>
          </cell>
          <cell r="I339" t="str">
            <v>steel, beam, continuous</v>
          </cell>
          <cell r="J339" t="str">
            <v>2 span steel, beam, continuous</v>
          </cell>
          <cell r="K339" t="str">
            <v>latex modified concrete</v>
          </cell>
          <cell r="L339">
            <v>191</v>
          </cell>
          <cell r="M339">
            <v>68</v>
          </cell>
          <cell r="N339">
            <v>54</v>
          </cell>
          <cell r="O339">
            <v>12992</v>
          </cell>
          <cell r="Q339" t="str">
            <v>41%%d 28' 20" N</v>
          </cell>
          <cell r="R339" t="str">
            <v>81%%d 50' 11" W</v>
          </cell>
        </row>
        <row r="340">
          <cell r="A340">
            <v>1808524</v>
          </cell>
          <cell r="B340" t="str">
            <v>CUY</v>
          </cell>
          <cell r="C340">
            <v>90</v>
          </cell>
          <cell r="D340" t="str">
            <v>22450-</v>
          </cell>
          <cell r="F340" t="str">
            <v>DUGWAY BROOK</v>
          </cell>
          <cell r="G340">
            <v>41325656</v>
          </cell>
          <cell r="H340">
            <v>81362760</v>
          </cell>
          <cell r="I340" t="str">
            <v>concrete, culvert, filled</v>
          </cell>
          <cell r="J340" t="str">
            <v>2 span concrete, culvert, filled</v>
          </cell>
          <cell r="K340" t="str">
            <v xml:space="preserve"> </v>
          </cell>
          <cell r="L340">
            <v>33</v>
          </cell>
          <cell r="M340">
            <v>0</v>
          </cell>
          <cell r="N340">
            <v>0</v>
          </cell>
          <cell r="O340">
            <v>4488</v>
          </cell>
          <cell r="Q340" t="str">
            <v>41%%d 32' 57" N</v>
          </cell>
          <cell r="R340" t="str">
            <v>81%%d 36' 28" W</v>
          </cell>
        </row>
        <row r="341">
          <cell r="A341">
            <v>1808532</v>
          </cell>
          <cell r="B341" t="str">
            <v>CUY</v>
          </cell>
          <cell r="C341">
            <v>10</v>
          </cell>
          <cell r="D341" t="str">
            <v>3984-</v>
          </cell>
          <cell r="F341" t="str">
            <v>IR-90 (W 73RD)</v>
          </cell>
          <cell r="G341">
            <v>41281366</v>
          </cell>
          <cell r="H341">
            <v>81440938</v>
          </cell>
          <cell r="I341" t="str">
            <v>steel, beam, continuous</v>
          </cell>
          <cell r="J341" t="str">
            <v>3 span steel, beam, continuous</v>
          </cell>
          <cell r="K341" t="str">
            <v>micro-silica modified concrete</v>
          </cell>
          <cell r="L341">
            <v>287</v>
          </cell>
          <cell r="M341">
            <v>50</v>
          </cell>
          <cell r="N341">
            <v>36</v>
          </cell>
          <cell r="O341">
            <v>14348</v>
          </cell>
          <cell r="Q341" t="str">
            <v>41%%d 28' 14" N</v>
          </cell>
          <cell r="R341" t="str">
            <v>81%%d 44' 90" W</v>
          </cell>
        </row>
        <row r="342">
          <cell r="A342">
            <v>1808540</v>
          </cell>
          <cell r="B342" t="str">
            <v>CUY</v>
          </cell>
          <cell r="C342">
            <v>90</v>
          </cell>
          <cell r="D342" t="str">
            <v>7540-</v>
          </cell>
          <cell r="F342" t="str">
            <v>VALLEY VIEW DR</v>
          </cell>
          <cell r="G342">
            <v>41281905</v>
          </cell>
          <cell r="H342">
            <v>81493653</v>
          </cell>
          <cell r="I342" t="str">
            <v>steel, beam, continuous</v>
          </cell>
          <cell r="J342" t="str">
            <v>4 span steel, beam, continuous</v>
          </cell>
          <cell r="K342" t="str">
            <v>latex modified concrete</v>
          </cell>
          <cell r="L342">
            <v>250</v>
          </cell>
          <cell r="M342">
            <v>42</v>
          </cell>
          <cell r="N342">
            <v>28</v>
          </cell>
          <cell r="O342">
            <v>10500</v>
          </cell>
          <cell r="Q342" t="str">
            <v>41%%d 28' 19" N</v>
          </cell>
          <cell r="R342" t="str">
            <v>81%%d 49' 37" W</v>
          </cell>
        </row>
        <row r="343">
          <cell r="A343">
            <v>1808567</v>
          </cell>
          <cell r="B343" t="str">
            <v>CUY</v>
          </cell>
          <cell r="C343">
            <v>90</v>
          </cell>
          <cell r="D343" t="str">
            <v>7580-</v>
          </cell>
          <cell r="F343" t="str">
            <v>ROCKY RIVER VALLEY</v>
          </cell>
          <cell r="G343">
            <v>41281872</v>
          </cell>
          <cell r="H343">
            <v>81492874</v>
          </cell>
          <cell r="I343" t="str">
            <v>steel, girder (floor system), deck</v>
          </cell>
          <cell r="J343" t="str">
            <v>5 span steel, girder (floor system), deck</v>
          </cell>
          <cell r="K343" t="str">
            <v>micro-silica modified concrete</v>
          </cell>
          <cell r="L343">
            <v>839</v>
          </cell>
          <cell r="M343">
            <v>144</v>
          </cell>
          <cell r="N343">
            <v>140</v>
          </cell>
          <cell r="O343">
            <v>120815</v>
          </cell>
          <cell r="Q343" t="str">
            <v>41%%d 28' 19" N</v>
          </cell>
          <cell r="R343" t="str">
            <v>81%%d 49' 29" W</v>
          </cell>
        </row>
        <row r="344">
          <cell r="A344">
            <v>1808575</v>
          </cell>
          <cell r="B344" t="str">
            <v>CUY</v>
          </cell>
          <cell r="C344">
            <v>237</v>
          </cell>
          <cell r="D344" t="str">
            <v>12360-</v>
          </cell>
          <cell r="F344" t="str">
            <v>I-90 (CUY-90-0775)</v>
          </cell>
          <cell r="G344">
            <v>41281849</v>
          </cell>
          <cell r="H344">
            <v>81492154</v>
          </cell>
          <cell r="I344" t="str">
            <v>steel, beam, continuous</v>
          </cell>
          <cell r="J344" t="str">
            <v>4 span steel, beam, continuous</v>
          </cell>
          <cell r="K344" t="str">
            <v>monolithic</v>
          </cell>
          <cell r="L344">
            <v>251</v>
          </cell>
          <cell r="M344">
            <v>50.4</v>
          </cell>
          <cell r="N344">
            <v>40</v>
          </cell>
          <cell r="O344">
            <v>12658</v>
          </cell>
          <cell r="Q344" t="str">
            <v>41%%d 28' 18" N</v>
          </cell>
          <cell r="R344" t="str">
            <v>81%%d 49' 22" W</v>
          </cell>
        </row>
        <row r="345">
          <cell r="A345">
            <v>1808583</v>
          </cell>
          <cell r="B345" t="str">
            <v>CUY</v>
          </cell>
          <cell r="C345">
            <v>90</v>
          </cell>
          <cell r="D345" t="str">
            <v>22960-</v>
          </cell>
          <cell r="F345" t="str">
            <v>STREAM NEORSD OVERFLOW</v>
          </cell>
          <cell r="G345">
            <v>41330923</v>
          </cell>
          <cell r="H345">
            <v>81355951</v>
          </cell>
          <cell r="I345" t="str">
            <v>concrete, culvert, filled</v>
          </cell>
          <cell r="J345" t="str">
            <v>1 span concrete, culvert, filled</v>
          </cell>
          <cell r="K345" t="str">
            <v xml:space="preserve"> </v>
          </cell>
          <cell r="L345">
            <v>13</v>
          </cell>
          <cell r="M345">
            <v>0</v>
          </cell>
          <cell r="N345">
            <v>0</v>
          </cell>
          <cell r="O345">
            <v>2605</v>
          </cell>
          <cell r="Q345" t="str">
            <v>41%%d 33' 90" N</v>
          </cell>
          <cell r="R345" t="str">
            <v>81%%d 35' 60" W</v>
          </cell>
        </row>
        <row r="346">
          <cell r="A346">
            <v>1808591</v>
          </cell>
          <cell r="B346" t="str">
            <v>CUY</v>
          </cell>
          <cell r="C346">
            <v>69</v>
          </cell>
          <cell r="D346" t="str">
            <v>8736-</v>
          </cell>
          <cell r="F346" t="str">
            <v>IR-90 (HILLARD)</v>
          </cell>
          <cell r="G346">
            <v>41281725</v>
          </cell>
          <cell r="H346">
            <v>81491647</v>
          </cell>
          <cell r="I346" t="str">
            <v>steel, beam, continuous</v>
          </cell>
          <cell r="J346" t="str">
            <v>2 span steel, beam, continuous</v>
          </cell>
          <cell r="K346" t="str">
            <v>super-plasticized dense concrete</v>
          </cell>
          <cell r="L346">
            <v>219</v>
          </cell>
          <cell r="M346">
            <v>66</v>
          </cell>
          <cell r="N346">
            <v>52</v>
          </cell>
          <cell r="O346">
            <v>14456</v>
          </cell>
          <cell r="Q346" t="str">
            <v>41%%d 28' 17" N</v>
          </cell>
          <cell r="R346" t="str">
            <v>81%%d 49' 16" W</v>
          </cell>
        </row>
        <row r="347">
          <cell r="A347">
            <v>1808613</v>
          </cell>
          <cell r="B347" t="str">
            <v>CUY</v>
          </cell>
          <cell r="C347">
            <v>90</v>
          </cell>
          <cell r="D347" t="str">
            <v>23390-</v>
          </cell>
          <cell r="F347" t="str">
            <v>NINE MILE RUN @ MM 179.2</v>
          </cell>
          <cell r="G347">
            <v>41332209</v>
          </cell>
          <cell r="H347">
            <v>81354293</v>
          </cell>
          <cell r="I347" t="str">
            <v>concrete, culvert, filled</v>
          </cell>
          <cell r="J347" t="str">
            <v>3 span concrete, culvert, filled</v>
          </cell>
          <cell r="K347" t="str">
            <v xml:space="preserve"> </v>
          </cell>
          <cell r="L347">
            <v>42</v>
          </cell>
          <cell r="M347">
            <v>0</v>
          </cell>
          <cell r="N347">
            <v>0</v>
          </cell>
          <cell r="O347">
            <v>5630</v>
          </cell>
          <cell r="Q347" t="str">
            <v>41%%d 33' 22" N</v>
          </cell>
          <cell r="R347" t="str">
            <v>81%%d 35' 43" W</v>
          </cell>
        </row>
        <row r="348">
          <cell r="A348">
            <v>1808621</v>
          </cell>
          <cell r="B348" t="str">
            <v>CUY</v>
          </cell>
          <cell r="C348" t="str">
            <v>MCKIN</v>
          </cell>
          <cell r="D348" t="str">
            <v>186-</v>
          </cell>
          <cell r="F348" t="str">
            <v>IR-90 (MCKINLEY)</v>
          </cell>
          <cell r="G348">
            <v>41281348</v>
          </cell>
          <cell r="H348">
            <v>81485854</v>
          </cell>
          <cell r="I348" t="str">
            <v>steel, beam, continuous</v>
          </cell>
          <cell r="J348" t="str">
            <v>4 span steel, beam, continuous</v>
          </cell>
          <cell r="K348" t="str">
            <v>super-plasticized dense concrete</v>
          </cell>
          <cell r="L348">
            <v>261</v>
          </cell>
          <cell r="M348">
            <v>66</v>
          </cell>
          <cell r="N348">
            <v>52</v>
          </cell>
          <cell r="O348">
            <v>17226</v>
          </cell>
          <cell r="Q348" t="str">
            <v>41%%d 28' 13" N</v>
          </cell>
          <cell r="R348" t="str">
            <v>81%%d 48' 59" W</v>
          </cell>
        </row>
        <row r="349">
          <cell r="A349">
            <v>1808648</v>
          </cell>
          <cell r="B349" t="str">
            <v>CUY</v>
          </cell>
          <cell r="C349">
            <v>283</v>
          </cell>
          <cell r="D349" t="str">
            <v>4870-</v>
          </cell>
          <cell r="F349" t="str">
            <v>IR-90 (SR-283 4870)</v>
          </cell>
          <cell r="G349">
            <v>41334969</v>
          </cell>
          <cell r="H349">
            <v>81351982</v>
          </cell>
          <cell r="I349" t="str">
            <v>steel, beam, continuous</v>
          </cell>
          <cell r="J349" t="str">
            <v>2 span steel, beam, continuous</v>
          </cell>
          <cell r="K349" t="str">
            <v>micro-silica modified concrete</v>
          </cell>
          <cell r="L349">
            <v>201</v>
          </cell>
          <cell r="M349">
            <v>36.299999999999997</v>
          </cell>
          <cell r="N349">
            <v>34</v>
          </cell>
          <cell r="O349">
            <v>7287</v>
          </cell>
          <cell r="Q349" t="str">
            <v>41%%d 33' 50" N</v>
          </cell>
          <cell r="R349" t="str">
            <v>81%%d 35' 20" W</v>
          </cell>
        </row>
        <row r="350">
          <cell r="A350">
            <v>1808656</v>
          </cell>
          <cell r="B350" t="str">
            <v>CUY</v>
          </cell>
          <cell r="C350">
            <v>90</v>
          </cell>
          <cell r="D350" t="str">
            <v>8340-</v>
          </cell>
          <cell r="F350" t="str">
            <v>WOODWARD RD</v>
          </cell>
          <cell r="G350">
            <v>41281008</v>
          </cell>
          <cell r="H350">
            <v>81484233</v>
          </cell>
          <cell r="I350" t="str">
            <v>steel, beam, continuous</v>
          </cell>
          <cell r="J350" t="str">
            <v>4 span steel, beam, continuous</v>
          </cell>
          <cell r="K350" t="str">
            <v>super-plasticized dense concrete</v>
          </cell>
          <cell r="L350">
            <v>280</v>
          </cell>
          <cell r="M350">
            <v>37</v>
          </cell>
          <cell r="N350">
            <v>26</v>
          </cell>
          <cell r="O350">
            <v>10360</v>
          </cell>
          <cell r="Q350" t="str">
            <v>41%%d 28' 10" N</v>
          </cell>
          <cell r="R350" t="str">
            <v>81%%d 48' 42" W</v>
          </cell>
        </row>
        <row r="351">
          <cell r="A351">
            <v>1808672</v>
          </cell>
          <cell r="B351" t="str">
            <v>CUY</v>
          </cell>
          <cell r="C351">
            <v>90</v>
          </cell>
          <cell r="D351" t="str">
            <v>24100-</v>
          </cell>
          <cell r="F351" t="str">
            <v>CR 342 (E 140 ST)</v>
          </cell>
          <cell r="G351">
            <v>41335431</v>
          </cell>
          <cell r="H351">
            <v>81350661</v>
          </cell>
          <cell r="I351" t="str">
            <v>steel, beam, continuous</v>
          </cell>
          <cell r="J351" t="str">
            <v>4 span steel, beam, continuous</v>
          </cell>
          <cell r="K351" t="str">
            <v>monolithic</v>
          </cell>
          <cell r="L351">
            <v>248</v>
          </cell>
          <cell r="M351">
            <v>142</v>
          </cell>
          <cell r="N351">
            <v>140</v>
          </cell>
          <cell r="O351">
            <v>35216</v>
          </cell>
          <cell r="Q351" t="str">
            <v>41%%d 33' 54" N</v>
          </cell>
          <cell r="R351" t="str">
            <v>81%%d 35' 70" W</v>
          </cell>
        </row>
        <row r="352">
          <cell r="A352">
            <v>1808680</v>
          </cell>
          <cell r="B352" t="str">
            <v>CUY</v>
          </cell>
          <cell r="C352">
            <v>90</v>
          </cell>
          <cell r="D352" t="str">
            <v>12670-R</v>
          </cell>
          <cell r="F352" t="str">
            <v>W 65 ST UNDER I-90 EB</v>
          </cell>
          <cell r="G352">
            <v>41281819</v>
          </cell>
          <cell r="H352">
            <v>81434775</v>
          </cell>
          <cell r="I352" t="str">
            <v>steel, beam, continuous</v>
          </cell>
          <cell r="J352" t="str">
            <v>3 span steel, beam, continuous</v>
          </cell>
          <cell r="K352" t="str">
            <v>micro-silica modified concrete</v>
          </cell>
          <cell r="L352">
            <v>185</v>
          </cell>
          <cell r="M352">
            <v>84.8</v>
          </cell>
          <cell r="N352">
            <v>81.2</v>
          </cell>
          <cell r="O352">
            <v>15683</v>
          </cell>
          <cell r="Q352" t="str">
            <v>41%%d 28' 18" N</v>
          </cell>
          <cell r="R352" t="str">
            <v>81%%d 43' 48" W</v>
          </cell>
        </row>
        <row r="353">
          <cell r="A353">
            <v>1808699</v>
          </cell>
          <cell r="B353" t="str">
            <v>CUY</v>
          </cell>
          <cell r="C353" t="str">
            <v>00W65</v>
          </cell>
          <cell r="D353" t="str">
            <v>891-</v>
          </cell>
          <cell r="F353" t="str">
            <v>IR-90 WB (W65TH)</v>
          </cell>
          <cell r="G353">
            <v>41281958</v>
          </cell>
          <cell r="H353">
            <v>81434854</v>
          </cell>
          <cell r="I353" t="str">
            <v>steel, beam, continuous</v>
          </cell>
          <cell r="J353" t="str">
            <v>3 span steel, beam, continuous</v>
          </cell>
          <cell r="K353" t="str">
            <v>micro-silica modified concrete</v>
          </cell>
          <cell r="L353">
            <v>196</v>
          </cell>
          <cell r="M353">
            <v>54</v>
          </cell>
          <cell r="N353">
            <v>40</v>
          </cell>
          <cell r="O353">
            <v>10581</v>
          </cell>
          <cell r="Q353" t="str">
            <v>41%%d 28' 20" N</v>
          </cell>
          <cell r="R353" t="str">
            <v>81%%d 43' 49" W</v>
          </cell>
        </row>
        <row r="354">
          <cell r="A354">
            <v>1808702</v>
          </cell>
          <cell r="B354" t="str">
            <v>CUY</v>
          </cell>
          <cell r="C354">
            <v>90</v>
          </cell>
          <cell r="D354" t="str">
            <v>24630-</v>
          </cell>
          <cell r="F354" t="str">
            <v>CR-362 (E 152 ST)</v>
          </cell>
          <cell r="G354">
            <v>41340384</v>
          </cell>
          <cell r="H354">
            <v>81343162</v>
          </cell>
          <cell r="I354" t="str">
            <v>steel, beam, continuous</v>
          </cell>
          <cell r="J354" t="str">
            <v>4 span steel, beam, continuous</v>
          </cell>
          <cell r="K354" t="str">
            <v>latex modified concrete</v>
          </cell>
          <cell r="L354">
            <v>265</v>
          </cell>
          <cell r="M354">
            <v>142</v>
          </cell>
          <cell r="N354">
            <v>140</v>
          </cell>
          <cell r="O354">
            <v>37630</v>
          </cell>
          <cell r="Q354" t="str">
            <v>41%%d 34' 40" N</v>
          </cell>
          <cell r="R354" t="str">
            <v>81%%d 34' 32" W</v>
          </cell>
        </row>
        <row r="355">
          <cell r="A355">
            <v>1808710</v>
          </cell>
          <cell r="B355" t="str">
            <v>CUY</v>
          </cell>
          <cell r="C355">
            <v>90</v>
          </cell>
          <cell r="D355" t="str">
            <v>13090-L</v>
          </cell>
          <cell r="F355" t="str">
            <v>W 53 ST</v>
          </cell>
          <cell r="G355">
            <v>41282960</v>
          </cell>
          <cell r="H355">
            <v>81432224</v>
          </cell>
          <cell r="I355" t="str">
            <v>steel, beam, continuous</v>
          </cell>
          <cell r="J355" t="str">
            <v>3 span steel, beam, continuous</v>
          </cell>
          <cell r="K355" t="str">
            <v>micro-silica modified concrete</v>
          </cell>
          <cell r="L355">
            <v>128</v>
          </cell>
          <cell r="M355">
            <v>94.3</v>
          </cell>
          <cell r="N355">
            <v>92.3</v>
          </cell>
          <cell r="O355">
            <v>12066</v>
          </cell>
          <cell r="Q355" t="str">
            <v>41%%d 28' 30" N</v>
          </cell>
          <cell r="R355" t="str">
            <v>81%%d 43' 22" W</v>
          </cell>
        </row>
        <row r="356">
          <cell r="A356">
            <v>1808729</v>
          </cell>
          <cell r="B356" t="str">
            <v>CUY</v>
          </cell>
          <cell r="C356">
            <v>90</v>
          </cell>
          <cell r="D356" t="str">
            <v>13090-R</v>
          </cell>
          <cell r="F356" t="str">
            <v>W 53 ST</v>
          </cell>
          <cell r="G356">
            <v>41282806</v>
          </cell>
          <cell r="H356">
            <v>81432233</v>
          </cell>
          <cell r="I356" t="str">
            <v>steel, beam, continuous</v>
          </cell>
          <cell r="J356" t="str">
            <v>3 span steel, beam, continuous</v>
          </cell>
          <cell r="K356" t="str">
            <v>micro-silica modified concrete</v>
          </cell>
          <cell r="L356">
            <v>166</v>
          </cell>
          <cell r="M356">
            <v>84.8</v>
          </cell>
          <cell r="N356">
            <v>82.8</v>
          </cell>
          <cell r="O356">
            <v>14069</v>
          </cell>
          <cell r="Q356" t="str">
            <v>41%%d 28' 28" N</v>
          </cell>
          <cell r="R356" t="str">
            <v>81%%d 43' 22" W</v>
          </cell>
        </row>
        <row r="357">
          <cell r="A357">
            <v>1808737</v>
          </cell>
          <cell r="B357" t="str">
            <v>CUY</v>
          </cell>
          <cell r="C357">
            <v>90</v>
          </cell>
          <cell r="D357" t="str">
            <v>25360-</v>
          </cell>
          <cell r="F357" t="str">
            <v>E 167TH PED BRIDGE</v>
          </cell>
          <cell r="G357">
            <v>41341796</v>
          </cell>
          <cell r="H357">
            <v>81334896</v>
          </cell>
          <cell r="I357" t="str">
            <v>steel, girder (floor system), deck</v>
          </cell>
          <cell r="J357" t="str">
            <v>5 span steel, girder (floor system), deck</v>
          </cell>
          <cell r="K357" t="str">
            <v>monolithic</v>
          </cell>
          <cell r="L357">
            <v>346</v>
          </cell>
          <cell r="M357">
            <v>8</v>
          </cell>
          <cell r="N357">
            <v>0</v>
          </cell>
          <cell r="O357">
            <v>2766</v>
          </cell>
          <cell r="Q357" t="str">
            <v>41%%d 34' 18" N</v>
          </cell>
          <cell r="R357" t="str">
            <v>81%%d 33' 49" W</v>
          </cell>
        </row>
        <row r="358">
          <cell r="A358">
            <v>1808745</v>
          </cell>
          <cell r="B358" t="str">
            <v>CUY</v>
          </cell>
          <cell r="C358">
            <v>90</v>
          </cell>
          <cell r="D358" t="str">
            <v>20430-R</v>
          </cell>
          <cell r="F358" t="str">
            <v>CEI OUTLET CHANNEL</v>
          </cell>
          <cell r="G358">
            <v>41321328</v>
          </cell>
          <cell r="H358">
            <v>81383070</v>
          </cell>
          <cell r="I358" t="str">
            <v>steel, beam, continuous</v>
          </cell>
          <cell r="J358" t="str">
            <v>3 span steel, beam, continuous</v>
          </cell>
          <cell r="K358" t="str">
            <v>monolithic</v>
          </cell>
          <cell r="L358">
            <v>184</v>
          </cell>
          <cell r="M358">
            <v>77.400000000000006</v>
          </cell>
          <cell r="N358">
            <v>75.7</v>
          </cell>
          <cell r="O358">
            <v>14241</v>
          </cell>
          <cell r="Q358" t="str">
            <v>41%%d 32' 13" N</v>
          </cell>
          <cell r="R358" t="str">
            <v>81%%d 38' 31" W</v>
          </cell>
        </row>
        <row r="359">
          <cell r="A359">
            <v>1808753</v>
          </cell>
          <cell r="B359" t="str">
            <v>CUY</v>
          </cell>
          <cell r="C359">
            <v>90</v>
          </cell>
          <cell r="D359" t="str">
            <v>15260-R</v>
          </cell>
          <cell r="F359" t="str">
            <v>90 EB OVER FAIRFIELD</v>
          </cell>
          <cell r="G359">
            <v>41285675</v>
          </cell>
          <cell r="H359">
            <v>81413354</v>
          </cell>
          <cell r="I359" t="str">
            <v>prestressed conctete, beam, simple</v>
          </cell>
          <cell r="J359" t="str">
            <v>1 span prestressed conctete, beam, simple</v>
          </cell>
          <cell r="K359" t="str">
            <v>monolithic</v>
          </cell>
          <cell r="L359">
            <v>84</v>
          </cell>
          <cell r="M359">
            <v>87</v>
          </cell>
          <cell r="N359">
            <v>84</v>
          </cell>
          <cell r="O359">
            <v>7304</v>
          </cell>
          <cell r="Q359" t="str">
            <v>41%%d 28' 57" N</v>
          </cell>
          <cell r="R359" t="str">
            <v>81%%d 41' 34" W</v>
          </cell>
        </row>
        <row r="360">
          <cell r="A360">
            <v>1808762</v>
          </cell>
          <cell r="B360" t="str">
            <v>CUY</v>
          </cell>
          <cell r="C360">
            <v>90</v>
          </cell>
          <cell r="D360" t="str">
            <v>25925-</v>
          </cell>
          <cell r="F360" t="str">
            <v>Delavan pedestrian overp</v>
          </cell>
          <cell r="G360">
            <v>41343380</v>
          </cell>
          <cell r="H360">
            <v>81331207</v>
          </cell>
          <cell r="I360" t="str">
            <v>prestressed conctete, box beam, continuous</v>
          </cell>
          <cell r="J360" t="str">
            <v>5 span prestressed conctete, box beam, continuous</v>
          </cell>
          <cell r="K360" t="str">
            <v>monolithic</v>
          </cell>
          <cell r="L360">
            <v>404.6</v>
          </cell>
          <cell r="M360">
            <v>16.3</v>
          </cell>
          <cell r="N360">
            <v>14</v>
          </cell>
          <cell r="O360">
            <v>12849</v>
          </cell>
          <cell r="Q360" t="str">
            <v>41%%d 34' 34" N</v>
          </cell>
          <cell r="R360" t="str">
            <v>81%%d 33' 12" W</v>
          </cell>
        </row>
        <row r="361">
          <cell r="A361">
            <v>1808788</v>
          </cell>
          <cell r="B361" t="str">
            <v>CUY</v>
          </cell>
          <cell r="C361">
            <v>90</v>
          </cell>
          <cell r="D361" t="str">
            <v>1541-R</v>
          </cell>
          <cell r="F361" t="str">
            <v>CUY RIVER VALLEY</v>
          </cell>
          <cell r="G361">
            <v>41290310</v>
          </cell>
          <cell r="H361">
            <v>81412874</v>
          </cell>
          <cell r="I361" t="str">
            <v>steel, girder (floor system), deck</v>
          </cell>
          <cell r="J361" t="str">
            <v>12 span steel, girder (floor system), deck</v>
          </cell>
          <cell r="K361" t="str">
            <v>monolithic</v>
          </cell>
          <cell r="L361">
            <v>3916.7</v>
          </cell>
          <cell r="M361">
            <v>103</v>
          </cell>
          <cell r="N361">
            <v>100</v>
          </cell>
          <cell r="O361">
            <v>403418</v>
          </cell>
          <cell r="Q361" t="str">
            <v>41%%d 29' 30" N</v>
          </cell>
          <cell r="R361" t="str">
            <v>81%%d 41' 29" W</v>
          </cell>
        </row>
        <row r="362">
          <cell r="A362">
            <v>1808796</v>
          </cell>
          <cell r="B362" t="str">
            <v>CUY</v>
          </cell>
          <cell r="C362">
            <v>90</v>
          </cell>
          <cell r="D362" t="str">
            <v>26140-</v>
          </cell>
          <cell r="F362" t="str">
            <v>EUCLID CREEK CULVERT</v>
          </cell>
          <cell r="G362">
            <v>41343910</v>
          </cell>
          <cell r="H362">
            <v>81330187</v>
          </cell>
          <cell r="I362" t="str">
            <v>steel, culvert, filled</v>
          </cell>
          <cell r="J362" t="str">
            <v>3 span steel, culvert, filled</v>
          </cell>
          <cell r="K362" t="str">
            <v xml:space="preserve"> </v>
          </cell>
          <cell r="L362">
            <v>62</v>
          </cell>
          <cell r="M362">
            <v>0</v>
          </cell>
          <cell r="N362">
            <v>0</v>
          </cell>
          <cell r="O362">
            <v>3100</v>
          </cell>
          <cell r="Q362" t="str">
            <v>41%%d 34' 39" N</v>
          </cell>
          <cell r="R362" t="str">
            <v>81%%d 33' 20" W</v>
          </cell>
        </row>
        <row r="363">
          <cell r="A363">
            <v>1808818</v>
          </cell>
          <cell r="B363" t="str">
            <v>CUY</v>
          </cell>
          <cell r="C363">
            <v>90</v>
          </cell>
          <cell r="D363" t="str">
            <v>16180-R</v>
          </cell>
          <cell r="F363" t="str">
            <v>90 EB OVER ONTARIO ST.</v>
          </cell>
          <cell r="G363">
            <v>41293717</v>
          </cell>
          <cell r="H363">
            <v>81410324</v>
          </cell>
          <cell r="I363" t="str">
            <v>steel, beam, simple</v>
          </cell>
          <cell r="J363" t="str">
            <v>1 span steel, beam, simple</v>
          </cell>
          <cell r="K363" t="str">
            <v>monolithic</v>
          </cell>
          <cell r="L363">
            <v>193.9</v>
          </cell>
          <cell r="M363">
            <v>75</v>
          </cell>
          <cell r="N363">
            <v>72</v>
          </cell>
          <cell r="O363">
            <v>16301</v>
          </cell>
          <cell r="Q363" t="str">
            <v>41%%d 29' 37" N</v>
          </cell>
          <cell r="R363" t="str">
            <v>81%%d 41' 30" W</v>
          </cell>
        </row>
        <row r="364">
          <cell r="A364">
            <v>1808826</v>
          </cell>
          <cell r="B364" t="str">
            <v>CUY</v>
          </cell>
          <cell r="C364">
            <v>90</v>
          </cell>
          <cell r="D364" t="str">
            <v>16190-L</v>
          </cell>
          <cell r="F364" t="str">
            <v>90 WB OVER ONTARIO</v>
          </cell>
          <cell r="G364">
            <v>41293818</v>
          </cell>
          <cell r="H364">
            <v>81410352</v>
          </cell>
          <cell r="I364" t="str">
            <v>steel, beam, simple</v>
          </cell>
          <cell r="J364" t="str">
            <v>1 span steel, beam, simple</v>
          </cell>
          <cell r="K364" t="str">
            <v>monolithic</v>
          </cell>
          <cell r="L364">
            <v>192.3</v>
          </cell>
          <cell r="M364">
            <v>85.1</v>
          </cell>
          <cell r="N364">
            <v>82.1</v>
          </cell>
          <cell r="O364">
            <v>16361</v>
          </cell>
          <cell r="Q364" t="str">
            <v>41%%d 29' 38" N</v>
          </cell>
          <cell r="R364" t="str">
            <v>81%%d 41' 40" W</v>
          </cell>
        </row>
        <row r="365">
          <cell r="A365">
            <v>1808834</v>
          </cell>
          <cell r="B365" t="str">
            <v>CUY</v>
          </cell>
          <cell r="C365">
            <v>90</v>
          </cell>
          <cell r="D365" t="str">
            <v>16190-NW</v>
          </cell>
          <cell r="F365" t="str">
            <v>Entrance Ramp to 90 WB</v>
          </cell>
          <cell r="G365">
            <v>41293771</v>
          </cell>
          <cell r="H365">
            <v>81410449</v>
          </cell>
          <cell r="I365" t="str">
            <v>steel, beam, simple</v>
          </cell>
          <cell r="J365" t="str">
            <v>1 span steel, beam, simple</v>
          </cell>
          <cell r="K365" t="str">
            <v>monolithic</v>
          </cell>
          <cell r="L365">
            <v>194.5</v>
          </cell>
          <cell r="M365">
            <v>37</v>
          </cell>
          <cell r="N365">
            <v>34</v>
          </cell>
          <cell r="O365">
            <v>7201</v>
          </cell>
          <cell r="Q365" t="str">
            <v>41%%d 29' 38" N</v>
          </cell>
          <cell r="R365" t="str">
            <v>81%%d 41' 40" W</v>
          </cell>
        </row>
        <row r="366">
          <cell r="A366">
            <v>1808842</v>
          </cell>
          <cell r="B366" t="str">
            <v>CUY</v>
          </cell>
          <cell r="C366">
            <v>90</v>
          </cell>
          <cell r="D366" t="str">
            <v>16180-WN</v>
          </cell>
          <cell r="F366" t="str">
            <v>90 EB ONTARIO EXIT RAMP</v>
          </cell>
          <cell r="G366">
            <v>41293786</v>
          </cell>
          <cell r="H366">
            <v>81410047</v>
          </cell>
          <cell r="I366" t="str">
            <v>steel, beam, simple</v>
          </cell>
          <cell r="J366" t="str">
            <v>1 span steel, beam, simple</v>
          </cell>
          <cell r="K366" t="str">
            <v>monolithic</v>
          </cell>
          <cell r="L366">
            <v>194.7</v>
          </cell>
          <cell r="M366">
            <v>39</v>
          </cell>
          <cell r="N366">
            <v>36</v>
          </cell>
          <cell r="O366">
            <v>8477</v>
          </cell>
          <cell r="Q366" t="str">
            <v>41%%d 29' 38" N</v>
          </cell>
          <cell r="R366" t="str">
            <v>81%%d 41' 0" W</v>
          </cell>
        </row>
        <row r="367">
          <cell r="A367">
            <v>1808850</v>
          </cell>
          <cell r="B367" t="str">
            <v>CUY</v>
          </cell>
          <cell r="C367">
            <v>90</v>
          </cell>
          <cell r="D367" t="str">
            <v>26390-</v>
          </cell>
          <cell r="F367" t="str">
            <v>CR-244 (NEFF ROAD)</v>
          </cell>
          <cell r="G367">
            <v>41344367</v>
          </cell>
          <cell r="H367">
            <v>81324559</v>
          </cell>
          <cell r="I367" t="str">
            <v>steel, beam, continuous</v>
          </cell>
          <cell r="J367" t="str">
            <v>4 span steel, beam, continuous</v>
          </cell>
          <cell r="K367" t="str">
            <v>latex modified concrete</v>
          </cell>
          <cell r="L367">
            <v>245</v>
          </cell>
          <cell r="M367">
            <v>154</v>
          </cell>
          <cell r="N367">
            <v>152</v>
          </cell>
          <cell r="O367">
            <v>37730</v>
          </cell>
          <cell r="Q367" t="str">
            <v>41%%d 34' 44" N</v>
          </cell>
          <cell r="R367" t="str">
            <v>81%%d 32' 46" W</v>
          </cell>
        </row>
        <row r="368">
          <cell r="A368">
            <v>1808869</v>
          </cell>
          <cell r="B368" t="str">
            <v>CUY</v>
          </cell>
          <cell r="C368">
            <v>90</v>
          </cell>
          <cell r="D368" t="str">
            <v>26160-</v>
          </cell>
          <cell r="F368" t="str">
            <v>CR 24 (E 185 ST)</v>
          </cell>
          <cell r="G368">
            <v>41343965</v>
          </cell>
          <cell r="H368">
            <v>81325938</v>
          </cell>
          <cell r="I368" t="str">
            <v>steel, beam, continuous</v>
          </cell>
          <cell r="J368" t="str">
            <v>3 span steel, beam, continuous</v>
          </cell>
          <cell r="K368" t="str">
            <v>latex modified concrete</v>
          </cell>
          <cell r="L368">
            <v>224</v>
          </cell>
          <cell r="M368">
            <v>154</v>
          </cell>
          <cell r="N368">
            <v>152</v>
          </cell>
          <cell r="O368">
            <v>34496</v>
          </cell>
          <cell r="Q368" t="str">
            <v>41%%d 34' 40" N</v>
          </cell>
          <cell r="R368" t="str">
            <v>81%%d 32' 59" W</v>
          </cell>
        </row>
        <row r="369">
          <cell r="A369">
            <v>1808885</v>
          </cell>
          <cell r="B369" t="str">
            <v>CUY</v>
          </cell>
          <cell r="C369">
            <v>90</v>
          </cell>
          <cell r="D369" t="str">
            <v>26740-</v>
          </cell>
          <cell r="F369" t="str">
            <v>CR 114 (E 200 ST)</v>
          </cell>
          <cell r="G369">
            <v>41345253</v>
          </cell>
          <cell r="H369">
            <v>81322353</v>
          </cell>
          <cell r="I369" t="str">
            <v>steel, beam, continuous</v>
          </cell>
          <cell r="J369" t="str">
            <v>3 span steel, beam, continuous</v>
          </cell>
          <cell r="K369" t="str">
            <v>latex modified concrete</v>
          </cell>
          <cell r="L369">
            <v>177</v>
          </cell>
          <cell r="M369">
            <v>166</v>
          </cell>
          <cell r="N369">
            <v>164</v>
          </cell>
          <cell r="O369">
            <v>29382</v>
          </cell>
          <cell r="Q369" t="str">
            <v>41%%d 34' 53" N</v>
          </cell>
          <cell r="R369" t="str">
            <v>81%%d 32' 24" W</v>
          </cell>
        </row>
        <row r="370">
          <cell r="A370">
            <v>1808893</v>
          </cell>
          <cell r="B370" t="str">
            <v>CUY</v>
          </cell>
          <cell r="C370">
            <v>90</v>
          </cell>
          <cell r="D370" t="str">
            <v>16280-R</v>
          </cell>
          <cell r="F370" t="str">
            <v>IR-90EB over E9th St.</v>
          </cell>
          <cell r="G370">
            <v>41294063</v>
          </cell>
          <cell r="H370">
            <v>81405405</v>
          </cell>
          <cell r="I370" t="str">
            <v>prestressed conctete, beam, simple</v>
          </cell>
          <cell r="J370" t="str">
            <v>1 span prestressed conctete, beam, simple</v>
          </cell>
          <cell r="K370" t="str">
            <v>monolithic</v>
          </cell>
          <cell r="L370">
            <v>137.5</v>
          </cell>
          <cell r="M370">
            <v>75</v>
          </cell>
          <cell r="N370">
            <v>72</v>
          </cell>
          <cell r="O370">
            <v>10311</v>
          </cell>
          <cell r="Q370" t="str">
            <v>41%%d 29' 41" N</v>
          </cell>
          <cell r="R370" t="str">
            <v>81%%d 40' 54" W</v>
          </cell>
        </row>
        <row r="371">
          <cell r="A371">
            <v>1808907</v>
          </cell>
          <cell r="B371" t="str">
            <v>CUY</v>
          </cell>
          <cell r="C371">
            <v>318</v>
          </cell>
          <cell r="D371" t="str">
            <v>2092-</v>
          </cell>
          <cell r="F371" t="str">
            <v>IR-90 (EDDY)</v>
          </cell>
          <cell r="G371">
            <v>41330359</v>
          </cell>
          <cell r="H371">
            <v>81361109</v>
          </cell>
          <cell r="I371" t="str">
            <v>prestressed conctete, beam, simple</v>
          </cell>
          <cell r="J371" t="str">
            <v>1 span prestressed conctete, beam, simple</v>
          </cell>
          <cell r="K371" t="str">
            <v>monolithic</v>
          </cell>
          <cell r="L371">
            <v>143.4</v>
          </cell>
          <cell r="M371">
            <v>70.5</v>
          </cell>
          <cell r="N371">
            <v>56</v>
          </cell>
          <cell r="O371">
            <v>10106</v>
          </cell>
          <cell r="Q371" t="str">
            <v>41%%d 33' 40" N</v>
          </cell>
          <cell r="R371" t="str">
            <v>81%%d 36' 11" W</v>
          </cell>
        </row>
        <row r="372">
          <cell r="A372">
            <v>1808915</v>
          </cell>
          <cell r="B372" t="str">
            <v>CUY</v>
          </cell>
          <cell r="C372">
            <v>90</v>
          </cell>
          <cell r="D372" t="str">
            <v>27540-</v>
          </cell>
          <cell r="F372" t="str">
            <v>CR-44 (E 222 ST)</v>
          </cell>
          <cell r="G372">
            <v>41351412</v>
          </cell>
          <cell r="H372">
            <v>81313675</v>
          </cell>
          <cell r="I372" t="str">
            <v>steel, beam, continuous</v>
          </cell>
          <cell r="J372" t="str">
            <v>4 span steel, beam, continuous</v>
          </cell>
          <cell r="K372" t="str">
            <v>monolithic</v>
          </cell>
          <cell r="L372">
            <v>231</v>
          </cell>
          <cell r="M372">
            <v>166</v>
          </cell>
          <cell r="N372">
            <v>164</v>
          </cell>
          <cell r="O372">
            <v>38341</v>
          </cell>
          <cell r="Q372" t="str">
            <v>41%%d 35' 14" N</v>
          </cell>
          <cell r="R372" t="str">
            <v>81%%d 31' 37" W</v>
          </cell>
        </row>
        <row r="373">
          <cell r="A373">
            <v>1808974</v>
          </cell>
          <cell r="B373" t="str">
            <v>CUY</v>
          </cell>
          <cell r="C373">
            <v>90</v>
          </cell>
          <cell r="D373" t="str">
            <v>28400-</v>
          </cell>
          <cell r="F373" t="str">
            <v>CR-116 (BABBITT RD)</v>
          </cell>
          <cell r="G373">
            <v>41354171</v>
          </cell>
          <cell r="H373">
            <v>81304923</v>
          </cell>
          <cell r="I373" t="str">
            <v>steel, beam, continuous</v>
          </cell>
          <cell r="J373" t="str">
            <v>3 span steel, beam, continuous</v>
          </cell>
          <cell r="K373" t="str">
            <v>monolithic</v>
          </cell>
          <cell r="L373">
            <v>209</v>
          </cell>
          <cell r="M373">
            <v>142</v>
          </cell>
          <cell r="N373">
            <v>140</v>
          </cell>
          <cell r="O373">
            <v>29678</v>
          </cell>
          <cell r="Q373" t="str">
            <v>41%%d 35' 42" N</v>
          </cell>
          <cell r="R373" t="str">
            <v>81%%d 30' 49" W</v>
          </cell>
        </row>
        <row r="374">
          <cell r="A374">
            <v>1809008</v>
          </cell>
          <cell r="B374" t="str">
            <v>CUY</v>
          </cell>
          <cell r="C374">
            <v>90</v>
          </cell>
          <cell r="D374" t="str">
            <v>29100-</v>
          </cell>
          <cell r="F374" t="str">
            <v>SR 175 (1446) E 260 ST</v>
          </cell>
          <cell r="G374">
            <v>41360469</v>
          </cell>
          <cell r="H374">
            <v>81301094</v>
          </cell>
          <cell r="I374" t="str">
            <v>steel, beam, continuous</v>
          </cell>
          <cell r="J374" t="str">
            <v>5 span steel, beam, continuous</v>
          </cell>
          <cell r="K374" t="str">
            <v>monolithic</v>
          </cell>
          <cell r="L374">
            <v>266</v>
          </cell>
          <cell r="M374">
            <v>142</v>
          </cell>
          <cell r="N374">
            <v>140</v>
          </cell>
          <cell r="O374">
            <v>37771</v>
          </cell>
          <cell r="Q374" t="str">
            <v>41%%d 36' 50" N</v>
          </cell>
          <cell r="R374" t="str">
            <v>81%%d 30' 11" W</v>
          </cell>
        </row>
        <row r="375">
          <cell r="A375">
            <v>1809148</v>
          </cell>
          <cell r="B375" t="str">
            <v>CUY</v>
          </cell>
          <cell r="C375">
            <v>90</v>
          </cell>
          <cell r="D375" t="str">
            <v>14630-R</v>
          </cell>
          <cell r="F375" t="str">
            <v>UP 71-1887,DN 71 RAMP SW</v>
          </cell>
          <cell r="G375">
            <v>41282641</v>
          </cell>
          <cell r="H375">
            <v>81413647</v>
          </cell>
          <cell r="I375" t="str">
            <v>steel, beam, continuous</v>
          </cell>
          <cell r="J375" t="str">
            <v>5 span steel, beam, continuous</v>
          </cell>
          <cell r="K375" t="str">
            <v>super-plasticized dense concrete</v>
          </cell>
          <cell r="L375">
            <v>463</v>
          </cell>
          <cell r="M375">
            <v>36.299999999999997</v>
          </cell>
          <cell r="N375">
            <v>34</v>
          </cell>
          <cell r="O375">
            <v>16781</v>
          </cell>
          <cell r="Q375" t="str">
            <v>41%%d 28' 26" N</v>
          </cell>
          <cell r="R375" t="str">
            <v>81%%d 41' 36" W</v>
          </cell>
        </row>
        <row r="376">
          <cell r="A376">
            <v>1809164</v>
          </cell>
          <cell r="B376" t="str">
            <v>CUY</v>
          </cell>
          <cell r="C376">
            <v>90</v>
          </cell>
          <cell r="D376" t="str">
            <v>29560-L</v>
          </cell>
          <cell r="F376" t="str">
            <v>SR-2 EB &amp; SR-2  RAMP ES</v>
          </cell>
          <cell r="G376">
            <v>41361999</v>
          </cell>
          <cell r="H376">
            <v>81293954</v>
          </cell>
          <cell r="I376" t="str">
            <v>steel, beam, continuous</v>
          </cell>
          <cell r="J376" t="str">
            <v>3 span steel, beam, continuous</v>
          </cell>
          <cell r="K376" t="str">
            <v>monolithic</v>
          </cell>
          <cell r="L376">
            <v>236.8</v>
          </cell>
          <cell r="M376">
            <v>57</v>
          </cell>
          <cell r="N376">
            <v>54</v>
          </cell>
          <cell r="O376">
            <v>13498</v>
          </cell>
          <cell r="Q376" t="str">
            <v>41%%d 36' 20" N</v>
          </cell>
          <cell r="R376" t="str">
            <v>81%%d 29' 40" W</v>
          </cell>
        </row>
        <row r="377">
          <cell r="A377">
            <v>1809180</v>
          </cell>
          <cell r="B377" t="str">
            <v>CUY</v>
          </cell>
          <cell r="C377">
            <v>18528</v>
          </cell>
          <cell r="D377" t="str">
            <v>167-ES</v>
          </cell>
          <cell r="F377" t="str">
            <v>SR-2 EB</v>
          </cell>
          <cell r="G377">
            <v>41362109</v>
          </cell>
          <cell r="H377">
            <v>81294032</v>
          </cell>
          <cell r="I377" t="str">
            <v>steel, beam, continuous</v>
          </cell>
          <cell r="J377" t="str">
            <v>3 span steel, beam, continuous</v>
          </cell>
          <cell r="K377" t="str">
            <v>other</v>
          </cell>
          <cell r="L377">
            <v>177</v>
          </cell>
          <cell r="M377">
            <v>33</v>
          </cell>
          <cell r="N377">
            <v>31</v>
          </cell>
          <cell r="O377">
            <v>5845</v>
          </cell>
          <cell r="Q377" t="str">
            <v>41%%d 36' 21" N</v>
          </cell>
          <cell r="R377" t="str">
            <v>81%%d 29' 40" W</v>
          </cell>
        </row>
        <row r="378">
          <cell r="A378">
            <v>1809210</v>
          </cell>
          <cell r="B378" t="str">
            <v>CUY</v>
          </cell>
          <cell r="C378">
            <v>90</v>
          </cell>
          <cell r="D378" t="str">
            <v>29690-L</v>
          </cell>
          <cell r="F378" t="str">
            <v>LAKELAND BLVD &amp; CSX RR</v>
          </cell>
          <cell r="G378">
            <v>41361437</v>
          </cell>
          <cell r="H378">
            <v>81293220</v>
          </cell>
          <cell r="I378" t="str">
            <v>steel, beam, continuous</v>
          </cell>
          <cell r="J378" t="str">
            <v>4 span steel, beam, continuous</v>
          </cell>
          <cell r="K378" t="str">
            <v>latex modified concrete</v>
          </cell>
          <cell r="L378">
            <v>290</v>
          </cell>
          <cell r="M378">
            <v>71</v>
          </cell>
          <cell r="N378">
            <v>69</v>
          </cell>
          <cell r="O378">
            <v>20592</v>
          </cell>
          <cell r="Q378" t="str">
            <v>41%%d 36' 14" N</v>
          </cell>
          <cell r="R378" t="str">
            <v>81%%d 29' 32" W</v>
          </cell>
        </row>
        <row r="379">
          <cell r="A379">
            <v>1809245</v>
          </cell>
          <cell r="B379" t="str">
            <v>CUY</v>
          </cell>
          <cell r="C379">
            <v>90</v>
          </cell>
          <cell r="D379" t="str">
            <v>29690-R</v>
          </cell>
          <cell r="F379" t="str">
            <v>LAKELAND BLVD &amp; CSX RR</v>
          </cell>
          <cell r="G379">
            <v>41361354</v>
          </cell>
          <cell r="H379">
            <v>81293430</v>
          </cell>
          <cell r="I379" t="str">
            <v>steel, beam, continuous</v>
          </cell>
          <cell r="J379" t="str">
            <v>4 span steel, beam, continuous</v>
          </cell>
          <cell r="K379" t="str">
            <v>latex modified concrete</v>
          </cell>
          <cell r="L379">
            <v>284</v>
          </cell>
          <cell r="M379">
            <v>79.400000000000006</v>
          </cell>
          <cell r="N379">
            <v>77.400000000000006</v>
          </cell>
          <cell r="O379">
            <v>22554</v>
          </cell>
          <cell r="Q379" t="str">
            <v>41%%d 36' 14" N</v>
          </cell>
          <cell r="R379" t="str">
            <v>81%%d 29' 34" W</v>
          </cell>
        </row>
        <row r="380">
          <cell r="A380">
            <v>1809261</v>
          </cell>
          <cell r="B380" t="str">
            <v>CUY</v>
          </cell>
          <cell r="C380" t="str">
            <v>C0424</v>
          </cell>
          <cell r="D380" t="str">
            <v>14520-</v>
          </cell>
          <cell r="F380" t="str">
            <v>IR90&amp;490 (SCRANTON)</v>
          </cell>
          <cell r="G380">
            <v>41282677</v>
          </cell>
          <cell r="H380">
            <v>81414502</v>
          </cell>
          <cell r="I380" t="str">
            <v>steel, beam, continuous</v>
          </cell>
          <cell r="J380" t="str">
            <v>4 span steel, beam, continuous</v>
          </cell>
          <cell r="K380" t="str">
            <v>super-plasticized dense concrete</v>
          </cell>
          <cell r="L380">
            <v>314</v>
          </cell>
          <cell r="M380">
            <v>58.3</v>
          </cell>
          <cell r="N380">
            <v>40</v>
          </cell>
          <cell r="O380">
            <v>18320</v>
          </cell>
          <cell r="Q380" t="str">
            <v>41%%d 28' 27" N</v>
          </cell>
          <cell r="R380" t="str">
            <v>81%%d 41' 45" W</v>
          </cell>
        </row>
        <row r="381">
          <cell r="A381">
            <v>1809288</v>
          </cell>
          <cell r="B381" t="str">
            <v>CUY</v>
          </cell>
          <cell r="C381">
            <v>90</v>
          </cell>
          <cell r="D381" t="str">
            <v>29580-R</v>
          </cell>
          <cell r="F381" t="str">
            <v>UTILITY ACCESS RD</v>
          </cell>
          <cell r="G381">
            <v>41361615</v>
          </cell>
          <cell r="H381">
            <v>81294333</v>
          </cell>
          <cell r="I381" t="str">
            <v>concrete, culvert, filled</v>
          </cell>
          <cell r="J381" t="str">
            <v>1 span concrete, culvert, filled</v>
          </cell>
          <cell r="K381" t="str">
            <v xml:space="preserve"> </v>
          </cell>
          <cell r="L381">
            <v>12</v>
          </cell>
          <cell r="M381">
            <v>0</v>
          </cell>
          <cell r="N381">
            <v>0</v>
          </cell>
          <cell r="O381">
            <v>506</v>
          </cell>
          <cell r="Q381" t="str">
            <v>41%%d 36' 16" N</v>
          </cell>
          <cell r="R381" t="str">
            <v>81%%d 29' 43" W</v>
          </cell>
        </row>
        <row r="382">
          <cell r="A382">
            <v>1809296</v>
          </cell>
          <cell r="B382" t="str">
            <v>CUY</v>
          </cell>
          <cell r="C382">
            <v>90</v>
          </cell>
          <cell r="D382" t="str">
            <v>20620-</v>
          </cell>
          <cell r="F382" t="str">
            <v>E 72ND ST STORM SEWER</v>
          </cell>
          <cell r="G382">
            <v>41321773</v>
          </cell>
          <cell r="H382">
            <v>81382266</v>
          </cell>
          <cell r="I382" t="str">
            <v>concrete, culvert, filled</v>
          </cell>
          <cell r="J382" t="str">
            <v>1 span concrete, culvert, filled</v>
          </cell>
          <cell r="K382" t="str">
            <v xml:space="preserve"> </v>
          </cell>
          <cell r="L382">
            <v>16</v>
          </cell>
          <cell r="M382">
            <v>0</v>
          </cell>
          <cell r="N382">
            <v>0</v>
          </cell>
          <cell r="O382">
            <v>2110</v>
          </cell>
          <cell r="Q382" t="str">
            <v>41%%d 32' 18" N</v>
          </cell>
          <cell r="R382" t="str">
            <v>81%%d 38' 23" W</v>
          </cell>
        </row>
        <row r="383">
          <cell r="A383">
            <v>1809334</v>
          </cell>
          <cell r="B383" t="str">
            <v>CUY</v>
          </cell>
          <cell r="C383">
            <v>90</v>
          </cell>
          <cell r="D383" t="str">
            <v>29890-L</v>
          </cell>
          <cell r="F383" t="str">
            <v>NSC RR</v>
          </cell>
          <cell r="G383">
            <v>41360720</v>
          </cell>
          <cell r="H383">
            <v>81292503</v>
          </cell>
          <cell r="I383" t="str">
            <v>steel, beam, continuous</v>
          </cell>
          <cell r="J383" t="str">
            <v>3 span steel, beam, continuous</v>
          </cell>
          <cell r="K383" t="str">
            <v>monolithic</v>
          </cell>
          <cell r="L383">
            <v>155</v>
          </cell>
          <cell r="M383">
            <v>56.3</v>
          </cell>
          <cell r="N383">
            <v>54</v>
          </cell>
          <cell r="O383">
            <v>8730</v>
          </cell>
          <cell r="Q383" t="str">
            <v>41%%d 36' 70" N</v>
          </cell>
          <cell r="R383" t="str">
            <v>81%%d 29' 25" W</v>
          </cell>
        </row>
        <row r="384">
          <cell r="A384">
            <v>1809342</v>
          </cell>
          <cell r="B384" t="str">
            <v>CUY</v>
          </cell>
          <cell r="C384">
            <v>90</v>
          </cell>
          <cell r="D384" t="str">
            <v>14900-L</v>
          </cell>
          <cell r="F384" t="str">
            <v>STARKWEATHER AVE</v>
          </cell>
          <cell r="G384">
            <v>41283813</v>
          </cell>
          <cell r="H384">
            <v>81413709</v>
          </cell>
          <cell r="I384" t="str">
            <v>steel, beam, continuous</v>
          </cell>
          <cell r="J384" t="str">
            <v>3 span steel, beam, continuous</v>
          </cell>
          <cell r="K384" t="str">
            <v>monolithic</v>
          </cell>
          <cell r="L384">
            <v>162.80000000000001</v>
          </cell>
          <cell r="M384">
            <v>45</v>
          </cell>
          <cell r="N384">
            <v>42</v>
          </cell>
          <cell r="O384">
            <v>7320</v>
          </cell>
          <cell r="Q384" t="str">
            <v>41%%d 28' 38" N</v>
          </cell>
          <cell r="R384" t="str">
            <v>81%%d 41' 37" W</v>
          </cell>
        </row>
        <row r="385">
          <cell r="A385">
            <v>1809350</v>
          </cell>
          <cell r="B385" t="str">
            <v>CUY</v>
          </cell>
          <cell r="C385">
            <v>90</v>
          </cell>
          <cell r="D385" t="str">
            <v>17960-</v>
          </cell>
          <cell r="F385" t="str">
            <v>NSC RR</v>
          </cell>
          <cell r="G385">
            <v>41304958</v>
          </cell>
          <cell r="H385">
            <v>81402418</v>
          </cell>
          <cell r="I385" t="str">
            <v>steel, beam, continuous</v>
          </cell>
          <cell r="J385" t="str">
            <v>2 span steel, beam, continuous</v>
          </cell>
          <cell r="K385" t="str">
            <v xml:space="preserve"> </v>
          </cell>
          <cell r="L385">
            <v>145.6</v>
          </cell>
          <cell r="M385">
            <v>262.8</v>
          </cell>
          <cell r="N385">
            <v>0</v>
          </cell>
          <cell r="O385">
            <v>33633</v>
          </cell>
          <cell r="Q385" t="str">
            <v>41%%d 30' 50" N</v>
          </cell>
          <cell r="R385" t="str">
            <v>81%%d 40' 24" W</v>
          </cell>
        </row>
        <row r="386">
          <cell r="A386">
            <v>1809369</v>
          </cell>
          <cell r="B386" t="str">
            <v>CUY</v>
          </cell>
          <cell r="C386">
            <v>90</v>
          </cell>
          <cell r="D386" t="str">
            <v>29890-R</v>
          </cell>
          <cell r="F386" t="str">
            <v>NSC RR</v>
          </cell>
          <cell r="G386">
            <v>41360669</v>
          </cell>
          <cell r="H386">
            <v>81292591</v>
          </cell>
          <cell r="I386" t="str">
            <v>steel, beam, continuous</v>
          </cell>
          <cell r="J386" t="str">
            <v>3 span steel, beam, continuous</v>
          </cell>
          <cell r="K386" t="str">
            <v>monolithic</v>
          </cell>
          <cell r="L386">
            <v>155</v>
          </cell>
          <cell r="M386">
            <v>56</v>
          </cell>
          <cell r="N386">
            <v>54</v>
          </cell>
          <cell r="O386">
            <v>8676</v>
          </cell>
          <cell r="Q386" t="str">
            <v>41%%d 36' 70" N</v>
          </cell>
          <cell r="R386" t="str">
            <v>81%%d 29' 26" W</v>
          </cell>
        </row>
        <row r="387">
          <cell r="A387">
            <v>1809377</v>
          </cell>
          <cell r="B387" t="str">
            <v>CUY</v>
          </cell>
          <cell r="C387">
            <v>90</v>
          </cell>
          <cell r="D387" t="str">
            <v>19710-</v>
          </cell>
          <cell r="F387" t="str">
            <v>E55 ST STORM SEWER</v>
          </cell>
          <cell r="G387">
            <v>41314754</v>
          </cell>
          <cell r="H387">
            <v>81390858</v>
          </cell>
          <cell r="I387" t="str">
            <v>concrete, culvert, filled</v>
          </cell>
          <cell r="J387" t="str">
            <v>1 span concrete, culvert, filled</v>
          </cell>
          <cell r="K387" t="str">
            <v xml:space="preserve"> </v>
          </cell>
          <cell r="L387">
            <v>14</v>
          </cell>
          <cell r="M387">
            <v>0</v>
          </cell>
          <cell r="N387">
            <v>0</v>
          </cell>
          <cell r="O387">
            <v>1873</v>
          </cell>
          <cell r="Q387" t="str">
            <v>41%%d 31' 48" N</v>
          </cell>
          <cell r="R387" t="str">
            <v>81%%d 39' 90" W</v>
          </cell>
        </row>
        <row r="388">
          <cell r="A388">
            <v>1809407</v>
          </cell>
          <cell r="B388" t="str">
            <v>CUY</v>
          </cell>
          <cell r="C388">
            <v>90</v>
          </cell>
          <cell r="D388" t="str">
            <v>19990-</v>
          </cell>
          <cell r="F388" t="str">
            <v>ADDISON RD STORM SEWER</v>
          </cell>
          <cell r="G388">
            <v>41315603</v>
          </cell>
          <cell r="H388">
            <v>81385515</v>
          </cell>
          <cell r="I388" t="str">
            <v>steel, culvert, filled</v>
          </cell>
          <cell r="J388" t="str">
            <v>1 span steel, culvert, filled</v>
          </cell>
          <cell r="K388" t="str">
            <v xml:space="preserve"> </v>
          </cell>
          <cell r="L388">
            <v>13</v>
          </cell>
          <cell r="M388">
            <v>0</v>
          </cell>
          <cell r="N388">
            <v>0</v>
          </cell>
          <cell r="O388">
            <v>1765</v>
          </cell>
          <cell r="Q388" t="str">
            <v>41%%d 31' 56" N</v>
          </cell>
          <cell r="R388" t="str">
            <v>81%%d 38' 55" W</v>
          </cell>
        </row>
        <row r="389">
          <cell r="A389">
            <v>1809415</v>
          </cell>
          <cell r="B389" t="str">
            <v>CUY</v>
          </cell>
          <cell r="C389">
            <v>90</v>
          </cell>
          <cell r="D389" t="str">
            <v>18120-</v>
          </cell>
          <cell r="F389" t="str">
            <v>CSX RR</v>
          </cell>
          <cell r="G389">
            <v>41305729</v>
          </cell>
          <cell r="H389">
            <v>81402919</v>
          </cell>
          <cell r="I389" t="str">
            <v>steel, girder (floor system), continuous</v>
          </cell>
          <cell r="J389" t="str">
            <v>2 span steel, girder (floor system), continuous</v>
          </cell>
          <cell r="K389" t="str">
            <v xml:space="preserve"> </v>
          </cell>
          <cell r="L389">
            <v>132</v>
          </cell>
          <cell r="M389">
            <v>115</v>
          </cell>
          <cell r="N389">
            <v>0</v>
          </cell>
          <cell r="O389">
            <v>15177</v>
          </cell>
          <cell r="Q389" t="str">
            <v>41%%d 30' 57" N</v>
          </cell>
          <cell r="R389" t="str">
            <v>81%%d 40' 29" W</v>
          </cell>
        </row>
        <row r="390">
          <cell r="A390">
            <v>1809423</v>
          </cell>
          <cell r="B390" t="str">
            <v>CUY</v>
          </cell>
          <cell r="C390">
            <v>91</v>
          </cell>
          <cell r="D390" t="str">
            <v>2620-</v>
          </cell>
          <cell r="F390" t="str">
            <v>NSC RR SOUTH OF BAINBRIDG</v>
          </cell>
          <cell r="G390">
            <v>41231248</v>
          </cell>
          <cell r="H390">
            <v>81261603</v>
          </cell>
          <cell r="I390" t="str">
            <v>steel, girder (floor system), thru</v>
          </cell>
          <cell r="J390" t="str">
            <v>2 span steel, girder (floor system), thru</v>
          </cell>
          <cell r="K390" t="str">
            <v xml:space="preserve"> </v>
          </cell>
          <cell r="L390">
            <v>96</v>
          </cell>
          <cell r="M390">
            <v>29</v>
          </cell>
          <cell r="N390">
            <v>0</v>
          </cell>
          <cell r="O390">
            <v>2788</v>
          </cell>
          <cell r="Q390" t="str">
            <v>41%%d 23' 12" N</v>
          </cell>
          <cell r="R390" t="str">
            <v>81%%d 26' 16" W</v>
          </cell>
        </row>
        <row r="391">
          <cell r="A391">
            <v>1809431</v>
          </cell>
          <cell r="B391" t="str">
            <v>CUY</v>
          </cell>
          <cell r="C391">
            <v>90</v>
          </cell>
          <cell r="D391" t="str">
            <v>15320-L</v>
          </cell>
          <cell r="F391" t="str">
            <v>CUY RIVER VALLEY</v>
          </cell>
          <cell r="G391">
            <v>41285937</v>
          </cell>
          <cell r="H391">
            <v>81413239</v>
          </cell>
          <cell r="I391" t="str">
            <v>steel, girder (floor system), deck</v>
          </cell>
          <cell r="J391" t="str">
            <v>9 span steel, girder (floor system), deck</v>
          </cell>
          <cell r="K391" t="str">
            <v>monolithic</v>
          </cell>
          <cell r="L391">
            <v>4346.6000000000004</v>
          </cell>
          <cell r="M391">
            <v>140</v>
          </cell>
          <cell r="N391">
            <v>88</v>
          </cell>
          <cell r="O391">
            <v>608522</v>
          </cell>
          <cell r="Q391" t="str">
            <v>41%%d 28' 59" N</v>
          </cell>
          <cell r="R391" t="str">
            <v>81%%d 41' 32" W</v>
          </cell>
        </row>
        <row r="392">
          <cell r="A392">
            <v>1809433</v>
          </cell>
          <cell r="B392" t="str">
            <v>CUY</v>
          </cell>
          <cell r="C392">
            <v>90</v>
          </cell>
          <cell r="D392" t="str">
            <v>1531-R</v>
          </cell>
          <cell r="F392" t="str">
            <v>West 14th St.</v>
          </cell>
          <cell r="G392">
            <v>41285892</v>
          </cell>
          <cell r="H392">
            <v>81413180</v>
          </cell>
          <cell r="I392" t="str">
            <v>prestressed conctete, beam, simple</v>
          </cell>
          <cell r="J392" t="str">
            <v>1 span prestressed conctete, beam, simple</v>
          </cell>
          <cell r="K392" t="str">
            <v>monolithic</v>
          </cell>
          <cell r="L392">
            <v>103.9</v>
          </cell>
          <cell r="M392">
            <v>87</v>
          </cell>
          <cell r="N392">
            <v>84</v>
          </cell>
          <cell r="O392">
            <v>9037</v>
          </cell>
          <cell r="Q392" t="str">
            <v>41%%d 28' 59" N</v>
          </cell>
          <cell r="R392" t="str">
            <v>81%%d 41' 32" W</v>
          </cell>
        </row>
        <row r="393">
          <cell r="A393">
            <v>1809458</v>
          </cell>
          <cell r="B393" t="str">
            <v>CUY</v>
          </cell>
          <cell r="C393">
            <v>91</v>
          </cell>
          <cell r="D393" t="str">
            <v>7100-</v>
          </cell>
          <cell r="F393" t="str">
            <v>WILLEY CRK .69 MI. S. 87</v>
          </cell>
          <cell r="G393">
            <v>41270404</v>
          </cell>
          <cell r="H393">
            <v>81263663</v>
          </cell>
          <cell r="I393" t="str">
            <v>steel, culvert, filled</v>
          </cell>
          <cell r="J393" t="str">
            <v>1 span steel, culvert, filled</v>
          </cell>
          <cell r="K393" t="str">
            <v xml:space="preserve"> </v>
          </cell>
          <cell r="L393">
            <v>12</v>
          </cell>
          <cell r="M393">
            <v>0</v>
          </cell>
          <cell r="N393">
            <v>0</v>
          </cell>
          <cell r="O393">
            <v>269</v>
          </cell>
          <cell r="Q393" t="str">
            <v>41%%d 27' 40" N</v>
          </cell>
          <cell r="R393" t="str">
            <v>81%%d 26' 37" W</v>
          </cell>
        </row>
        <row r="394">
          <cell r="A394">
            <v>1809474</v>
          </cell>
          <cell r="B394" t="str">
            <v>CUY</v>
          </cell>
          <cell r="C394">
            <v>90</v>
          </cell>
          <cell r="D394" t="str">
            <v>19200-</v>
          </cell>
          <cell r="F394" t="str">
            <v>C.P.P. UTILITY TUNNELS</v>
          </cell>
          <cell r="G394">
            <v>41313205</v>
          </cell>
          <cell r="H394">
            <v>81393850</v>
          </cell>
          <cell r="I394" t="str">
            <v>concrete, culvert, filled</v>
          </cell>
          <cell r="J394" t="str">
            <v>2 span concrete, culvert, filled</v>
          </cell>
          <cell r="K394" t="str">
            <v xml:space="preserve"> </v>
          </cell>
          <cell r="L394">
            <v>18</v>
          </cell>
          <cell r="M394">
            <v>0</v>
          </cell>
          <cell r="N394">
            <v>0</v>
          </cell>
          <cell r="O394">
            <v>2659</v>
          </cell>
          <cell r="Q394" t="str">
            <v>41%%d 31' 32" N</v>
          </cell>
          <cell r="R394" t="str">
            <v>81%%d 39' 39" W</v>
          </cell>
        </row>
        <row r="395">
          <cell r="A395">
            <v>1809482</v>
          </cell>
          <cell r="B395" t="str">
            <v>CUY</v>
          </cell>
          <cell r="C395">
            <v>91</v>
          </cell>
          <cell r="D395" t="str">
            <v>8030-</v>
          </cell>
          <cell r="F395" t="str">
            <v>STREAM 0.24 MI. N. OF 87</v>
          </cell>
          <cell r="G395">
            <v>41274881</v>
          </cell>
          <cell r="H395">
            <v>81261801</v>
          </cell>
          <cell r="I395" t="str">
            <v>concrete, slab, simple</v>
          </cell>
          <cell r="J395" t="str">
            <v>1 span concrete, slab, simple</v>
          </cell>
          <cell r="K395" t="str">
            <v>monolithic</v>
          </cell>
          <cell r="L395">
            <v>25</v>
          </cell>
          <cell r="M395">
            <v>31</v>
          </cell>
          <cell r="N395">
            <v>30.2</v>
          </cell>
          <cell r="O395">
            <v>775</v>
          </cell>
          <cell r="Q395" t="str">
            <v>41%%d 27' 49" N</v>
          </cell>
          <cell r="R395" t="str">
            <v>81%%d 26' 18" W</v>
          </cell>
        </row>
        <row r="396">
          <cell r="A396">
            <v>1809490</v>
          </cell>
          <cell r="B396" t="str">
            <v>CUY</v>
          </cell>
          <cell r="C396">
            <v>91</v>
          </cell>
          <cell r="D396" t="str">
            <v>13730-</v>
          </cell>
          <cell r="F396" t="str">
            <v>SOUTH BIKE UNDERPASS</v>
          </cell>
          <cell r="G396">
            <v>41324405</v>
          </cell>
          <cell r="H396">
            <v>81261988</v>
          </cell>
          <cell r="I396" t="str">
            <v>concrete, frame, simple</v>
          </cell>
          <cell r="J396" t="str">
            <v>1 span concrete, frame, simple</v>
          </cell>
          <cell r="K396" t="str">
            <v>concrete overlay</v>
          </cell>
          <cell r="L396">
            <v>14</v>
          </cell>
          <cell r="M396">
            <v>142</v>
          </cell>
          <cell r="N396">
            <v>64</v>
          </cell>
          <cell r="O396">
            <v>1991</v>
          </cell>
          <cell r="Q396" t="str">
            <v>41%%d 32' 44" N</v>
          </cell>
          <cell r="R396" t="str">
            <v>81%%d 26' 20" W</v>
          </cell>
        </row>
        <row r="397">
          <cell r="A397">
            <v>1809504</v>
          </cell>
          <cell r="B397" t="str">
            <v>CUY</v>
          </cell>
          <cell r="C397">
            <v>91</v>
          </cell>
          <cell r="D397" t="str">
            <v>8550-</v>
          </cell>
          <cell r="F397" t="str">
            <v>STREAM .76 MI N OF SR 87</v>
          </cell>
          <cell r="G397">
            <v>41281580</v>
          </cell>
          <cell r="H397">
            <v>81261749</v>
          </cell>
          <cell r="I397" t="str">
            <v>prestressed conctete, box beam, simple</v>
          </cell>
          <cell r="J397" t="str">
            <v>1 span prestressed conctete, box beam, simple</v>
          </cell>
          <cell r="K397" t="str">
            <v>monolithic</v>
          </cell>
          <cell r="L397">
            <v>66.5</v>
          </cell>
          <cell r="M397">
            <v>40.5</v>
          </cell>
          <cell r="N397">
            <v>37.5</v>
          </cell>
          <cell r="O397">
            <v>2669</v>
          </cell>
          <cell r="Q397" t="str">
            <v>41%%d 28' 16" N</v>
          </cell>
          <cell r="R397" t="str">
            <v>81%%d 26' 17" W</v>
          </cell>
        </row>
        <row r="398">
          <cell r="A398">
            <v>1809512</v>
          </cell>
          <cell r="B398" t="str">
            <v>CUY</v>
          </cell>
          <cell r="C398">
            <v>91</v>
          </cell>
          <cell r="D398" t="str">
            <v>14780-</v>
          </cell>
          <cell r="F398" t="str">
            <v>NORTH BIKE UNDERPASS</v>
          </cell>
          <cell r="G398">
            <v>41333813</v>
          </cell>
          <cell r="H398">
            <v>81262200</v>
          </cell>
          <cell r="I398" t="str">
            <v>concrete, frame, simple</v>
          </cell>
          <cell r="J398" t="str">
            <v>1 span concrete, frame, simple</v>
          </cell>
          <cell r="K398" t="str">
            <v>concrete overlay</v>
          </cell>
          <cell r="L398">
            <v>14</v>
          </cell>
          <cell r="M398">
            <v>106.8</v>
          </cell>
          <cell r="N398">
            <v>54</v>
          </cell>
          <cell r="O398">
            <v>1496</v>
          </cell>
          <cell r="Q398" t="str">
            <v>41%%d 33' 38" N</v>
          </cell>
          <cell r="R398" t="str">
            <v>81%%d 26' 22" W</v>
          </cell>
        </row>
        <row r="399">
          <cell r="A399">
            <v>1809520</v>
          </cell>
          <cell r="B399" t="str">
            <v>CUY</v>
          </cell>
          <cell r="C399">
            <v>91</v>
          </cell>
          <cell r="D399" t="str">
            <v>13680-</v>
          </cell>
          <cell r="F399" t="str">
            <v>BEECHER BROOK</v>
          </cell>
          <cell r="G399">
            <v>41324054</v>
          </cell>
          <cell r="H399">
            <v>81261977</v>
          </cell>
          <cell r="I399" t="str">
            <v>concrete, culvert, filled</v>
          </cell>
          <cell r="J399" t="str">
            <v>1 span concrete, culvert, filled</v>
          </cell>
          <cell r="K399" t="str">
            <v xml:space="preserve"> </v>
          </cell>
          <cell r="L399">
            <v>10</v>
          </cell>
          <cell r="M399">
            <v>0</v>
          </cell>
          <cell r="N399">
            <v>0</v>
          </cell>
          <cell r="O399">
            <v>635</v>
          </cell>
          <cell r="Q399" t="str">
            <v>41%%d 32' 41" N</v>
          </cell>
          <cell r="R399" t="str">
            <v>81%%d 26' 20" W</v>
          </cell>
        </row>
        <row r="400">
          <cell r="A400">
            <v>1809539</v>
          </cell>
          <cell r="B400" t="str">
            <v>CUY</v>
          </cell>
          <cell r="C400">
            <v>91</v>
          </cell>
          <cell r="D400" t="str">
            <v>14890-</v>
          </cell>
          <cell r="F400" t="str">
            <v>CREEK</v>
          </cell>
          <cell r="G400">
            <v>41334485</v>
          </cell>
          <cell r="H400">
            <v>81262183</v>
          </cell>
          <cell r="I400" t="str">
            <v>concrete, frame, simple</v>
          </cell>
          <cell r="J400" t="str">
            <v>1 span concrete, frame, simple</v>
          </cell>
          <cell r="K400" t="str">
            <v>concrete overlay</v>
          </cell>
          <cell r="L400">
            <v>16</v>
          </cell>
          <cell r="M400">
            <v>150</v>
          </cell>
          <cell r="N400">
            <v>64</v>
          </cell>
          <cell r="O400">
            <v>2400</v>
          </cell>
          <cell r="Q400" t="str">
            <v>41%%d 33' 45" N</v>
          </cell>
          <cell r="R400" t="str">
            <v>81%%d 26' 22" W</v>
          </cell>
        </row>
        <row r="401">
          <cell r="A401">
            <v>1809598</v>
          </cell>
          <cell r="B401" t="str">
            <v>CUY</v>
          </cell>
          <cell r="C401">
            <v>94</v>
          </cell>
          <cell r="D401" t="str">
            <v>2500-</v>
          </cell>
          <cell r="F401" t="str">
            <v>STREAM .14 MI S OF SR 82</v>
          </cell>
          <cell r="G401">
            <v>41184392</v>
          </cell>
          <cell r="H401">
            <v>81432836</v>
          </cell>
          <cell r="I401" t="str">
            <v>concrete, culvert, filled</v>
          </cell>
          <cell r="J401" t="str">
            <v>1 span concrete, culvert, filled</v>
          </cell>
          <cell r="K401" t="str">
            <v xml:space="preserve"> </v>
          </cell>
          <cell r="L401">
            <v>22</v>
          </cell>
          <cell r="M401">
            <v>0</v>
          </cell>
          <cell r="N401">
            <v>0</v>
          </cell>
          <cell r="O401">
            <v>700</v>
          </cell>
          <cell r="Q401" t="str">
            <v>41%%d 18' 44" N</v>
          </cell>
          <cell r="R401" t="str">
            <v>81%%d 43' 28" W</v>
          </cell>
        </row>
        <row r="402">
          <cell r="A402">
            <v>1809628</v>
          </cell>
          <cell r="B402" t="str">
            <v>CUY</v>
          </cell>
          <cell r="C402">
            <v>94</v>
          </cell>
          <cell r="D402" t="str">
            <v>10170-</v>
          </cell>
          <cell r="F402" t="str">
            <v>CSX RR SOUTH OF 480</v>
          </cell>
          <cell r="G402">
            <v>41251485</v>
          </cell>
          <cell r="H402">
            <v>81423588</v>
          </cell>
          <cell r="I402" t="str">
            <v>prestressed conctete, box beam, simple</v>
          </cell>
          <cell r="J402" t="str">
            <v>1 span prestressed conctete, box beam, simple</v>
          </cell>
          <cell r="K402" t="str">
            <v>other</v>
          </cell>
          <cell r="L402">
            <v>54</v>
          </cell>
          <cell r="M402">
            <v>123</v>
          </cell>
          <cell r="N402">
            <v>106</v>
          </cell>
          <cell r="O402">
            <v>6641</v>
          </cell>
          <cell r="Q402" t="str">
            <v>41%%d 25' 15" N</v>
          </cell>
          <cell r="R402" t="str">
            <v>81%%d 42' 36" W</v>
          </cell>
        </row>
        <row r="403">
          <cell r="A403">
            <v>1809636</v>
          </cell>
          <cell r="B403" t="str">
            <v>CUY</v>
          </cell>
          <cell r="C403">
            <v>90</v>
          </cell>
          <cell r="D403" t="str">
            <v>15270-L</v>
          </cell>
          <cell r="F403" t="str">
            <v>90 WB OVER FAIRFIELD</v>
          </cell>
          <cell r="G403">
            <v>41285594</v>
          </cell>
          <cell r="H403">
            <v>81413263</v>
          </cell>
          <cell r="I403" t="str">
            <v>prestressed conctete, beam, simple</v>
          </cell>
          <cell r="J403" t="str">
            <v>1 span prestressed conctete, beam, simple</v>
          </cell>
          <cell r="K403" t="str">
            <v>monolithic</v>
          </cell>
          <cell r="L403">
            <v>78.099999999999994</v>
          </cell>
          <cell r="M403">
            <v>87.2</v>
          </cell>
          <cell r="N403">
            <v>84.2</v>
          </cell>
          <cell r="O403">
            <v>6806</v>
          </cell>
          <cell r="Q403" t="str">
            <v>41%%d 28' 56" N</v>
          </cell>
          <cell r="R403" t="str">
            <v>81%%d 41' 33" W</v>
          </cell>
        </row>
        <row r="404">
          <cell r="A404">
            <v>1809644</v>
          </cell>
          <cell r="B404" t="str">
            <v>CUY</v>
          </cell>
          <cell r="C404">
            <v>94</v>
          </cell>
          <cell r="D404" t="str">
            <v>10200-</v>
          </cell>
          <cell r="F404" t="str">
            <v>I-480 (STATE RD)</v>
          </cell>
          <cell r="G404">
            <v>41251729</v>
          </cell>
          <cell r="H404">
            <v>81423553</v>
          </cell>
          <cell r="I404" t="str">
            <v>steel, beam, continuous</v>
          </cell>
          <cell r="J404" t="str">
            <v>2 span steel, beam, continuous</v>
          </cell>
          <cell r="K404" t="str">
            <v>latex modified concrete</v>
          </cell>
          <cell r="L404">
            <v>209</v>
          </cell>
          <cell r="M404">
            <v>111</v>
          </cell>
          <cell r="N404">
            <v>94</v>
          </cell>
          <cell r="O404">
            <v>23196</v>
          </cell>
          <cell r="Q404" t="str">
            <v>41%%d 25' 17" N</v>
          </cell>
          <cell r="R404" t="str">
            <v>81%%d 42' 36" W</v>
          </cell>
        </row>
        <row r="405">
          <cell r="A405">
            <v>1809660</v>
          </cell>
          <cell r="B405" t="str">
            <v>CUY</v>
          </cell>
          <cell r="C405">
            <v>174</v>
          </cell>
          <cell r="D405" t="str">
            <v>230-</v>
          </cell>
          <cell r="F405" t="str">
            <v>STREAM .68 MI. S. OF 322</v>
          </cell>
          <cell r="G405">
            <v>41311596</v>
          </cell>
          <cell r="H405">
            <v>81241851</v>
          </cell>
          <cell r="I405" t="str">
            <v>concrete, beam, simple</v>
          </cell>
          <cell r="J405" t="str">
            <v>1 span concrete, beam, simple</v>
          </cell>
          <cell r="K405" t="str">
            <v>super-plasticized dense concrete</v>
          </cell>
          <cell r="L405">
            <v>22</v>
          </cell>
          <cell r="M405">
            <v>18.399999999999999</v>
          </cell>
          <cell r="N405">
            <v>18.399999999999999</v>
          </cell>
          <cell r="O405">
            <v>405</v>
          </cell>
          <cell r="Q405" t="str">
            <v>41%%d 31' 16" N</v>
          </cell>
          <cell r="R405" t="str">
            <v>81%%d 24' 19" W</v>
          </cell>
        </row>
        <row r="406">
          <cell r="A406">
            <v>1809687</v>
          </cell>
          <cell r="B406" t="str">
            <v>CUY</v>
          </cell>
          <cell r="C406">
            <v>90</v>
          </cell>
          <cell r="D406" t="str">
            <v>16270-L</v>
          </cell>
          <cell r="F406" t="str">
            <v>IR-90WB over E9th St.</v>
          </cell>
          <cell r="G406">
            <v>41294129</v>
          </cell>
          <cell r="H406">
            <v>81405597</v>
          </cell>
          <cell r="I406" t="str">
            <v>prestressed conctete, beam, simple</v>
          </cell>
          <cell r="J406" t="str">
            <v>1 span prestressed conctete, beam, simple</v>
          </cell>
          <cell r="K406" t="str">
            <v>concrete overlay</v>
          </cell>
          <cell r="L406">
            <v>140.1</v>
          </cell>
          <cell r="M406">
            <v>87</v>
          </cell>
          <cell r="N406">
            <v>81.400000000000006</v>
          </cell>
          <cell r="O406">
            <v>12187</v>
          </cell>
          <cell r="Q406" t="str">
            <v>41%%d 29' 41" N</v>
          </cell>
          <cell r="R406" t="str">
            <v>81%%d 40' 56" W</v>
          </cell>
        </row>
        <row r="407">
          <cell r="A407">
            <v>1809709</v>
          </cell>
          <cell r="B407" t="str">
            <v>CUY</v>
          </cell>
          <cell r="C407">
            <v>174</v>
          </cell>
          <cell r="D407" t="str">
            <v>2030-</v>
          </cell>
          <cell r="F407" t="str">
            <v>TRIBUTARY CHAGRIN RIV   #</v>
          </cell>
          <cell r="G407">
            <v>41324340</v>
          </cell>
          <cell r="H407">
            <v>81244600</v>
          </cell>
          <cell r="I407" t="str">
            <v>concrete, slab, simple</v>
          </cell>
          <cell r="J407" t="str">
            <v>1 span concrete, slab, simple</v>
          </cell>
          <cell r="K407" t="str">
            <v>latex modified concrete</v>
          </cell>
          <cell r="L407">
            <v>30</v>
          </cell>
          <cell r="M407">
            <v>37.299999999999997</v>
          </cell>
          <cell r="N407">
            <v>36</v>
          </cell>
          <cell r="O407">
            <v>1119</v>
          </cell>
          <cell r="Q407" t="str">
            <v>41%%d 32' 43" N</v>
          </cell>
          <cell r="R407" t="str">
            <v>81%%d 24' 46" W</v>
          </cell>
        </row>
        <row r="408">
          <cell r="A408">
            <v>1809725</v>
          </cell>
          <cell r="B408" t="str">
            <v>CUY</v>
          </cell>
          <cell r="C408">
            <v>174</v>
          </cell>
          <cell r="D408" t="str">
            <v>2370-</v>
          </cell>
          <cell r="F408" t="str">
            <v>CHAGRIN RIV 1.46 MIN 322#</v>
          </cell>
          <cell r="G408">
            <v>41330035</v>
          </cell>
          <cell r="H408">
            <v>81245539</v>
          </cell>
          <cell r="I408" t="str">
            <v>concrete, arch, deck</v>
          </cell>
          <cell r="J408" t="str">
            <v>2 span concrete, arch, deck</v>
          </cell>
          <cell r="K408" t="str">
            <v>monolithic</v>
          </cell>
          <cell r="L408">
            <v>160</v>
          </cell>
          <cell r="M408">
            <v>32.4</v>
          </cell>
          <cell r="N408">
            <v>28</v>
          </cell>
          <cell r="O408">
            <v>5187</v>
          </cell>
          <cell r="Q408" t="str">
            <v>41%%d 33' 0" N</v>
          </cell>
          <cell r="R408" t="str">
            <v>81%%d 24' 55" W</v>
          </cell>
        </row>
        <row r="409">
          <cell r="A409">
            <v>1809784</v>
          </cell>
          <cell r="B409" t="str">
            <v>CUY</v>
          </cell>
          <cell r="C409">
            <v>175</v>
          </cell>
          <cell r="D409" t="str">
            <v>560-</v>
          </cell>
          <cell r="F409" t="str">
            <v>NSC RR, S OF CANNON RD</v>
          </cell>
          <cell r="G409">
            <v>41243299</v>
          </cell>
          <cell r="H409">
            <v>81290513</v>
          </cell>
          <cell r="I409" t="str">
            <v>concrete, arch, deck</v>
          </cell>
          <cell r="J409" t="str">
            <v>1 span concrete, arch, deck</v>
          </cell>
          <cell r="K409" t="str">
            <v xml:space="preserve"> </v>
          </cell>
          <cell r="L409">
            <v>20</v>
          </cell>
          <cell r="M409">
            <v>60.2</v>
          </cell>
          <cell r="N409">
            <v>0</v>
          </cell>
          <cell r="O409">
            <v>1206</v>
          </cell>
          <cell r="Q409" t="str">
            <v>41%%d 24' 33" N</v>
          </cell>
          <cell r="R409" t="str">
            <v>81%%d 29' 50" W</v>
          </cell>
        </row>
        <row r="410">
          <cell r="A410">
            <v>1809857</v>
          </cell>
          <cell r="B410" t="str">
            <v>CUY</v>
          </cell>
          <cell r="C410">
            <v>175</v>
          </cell>
          <cell r="D410" t="str">
            <v>7560-</v>
          </cell>
          <cell r="F410" t="str">
            <v>EUCLID CRK 1.03 MI S 322</v>
          </cell>
          <cell r="G410">
            <v>41301776</v>
          </cell>
          <cell r="H410">
            <v>81295185</v>
          </cell>
          <cell r="I410" t="str">
            <v>concrete, culvert, filled</v>
          </cell>
          <cell r="J410" t="str">
            <v>2 span concrete, culvert, filled</v>
          </cell>
          <cell r="K410" t="str">
            <v xml:space="preserve"> </v>
          </cell>
          <cell r="L410">
            <v>23</v>
          </cell>
          <cell r="M410">
            <v>0</v>
          </cell>
          <cell r="N410">
            <v>0</v>
          </cell>
          <cell r="O410">
            <v>1981</v>
          </cell>
          <cell r="Q410" t="str">
            <v>41%%d 30' 18" N</v>
          </cell>
          <cell r="R410" t="str">
            <v>81%%d 29' 52" W</v>
          </cell>
        </row>
        <row r="411">
          <cell r="A411">
            <v>1809873</v>
          </cell>
          <cell r="B411" t="str">
            <v>CUY</v>
          </cell>
          <cell r="C411">
            <v>175</v>
          </cell>
          <cell r="D411" t="str">
            <v>12350-</v>
          </cell>
          <cell r="F411" t="str">
            <v>E BR EUCLID CRK .12 MIS6</v>
          </cell>
          <cell r="G411">
            <v>41342772</v>
          </cell>
          <cell r="H411">
            <v>81294099</v>
          </cell>
          <cell r="I411" t="str">
            <v>concrete, arch, deck</v>
          </cell>
          <cell r="J411" t="str">
            <v>1 span concrete, arch, deck</v>
          </cell>
          <cell r="K411" t="str">
            <v>bituminous</v>
          </cell>
          <cell r="L411">
            <v>36</v>
          </cell>
          <cell r="M411">
            <v>49.5</v>
          </cell>
          <cell r="N411">
            <v>39.5</v>
          </cell>
          <cell r="O411">
            <v>1782</v>
          </cell>
          <cell r="Q411" t="str">
            <v>41%%d 34' 28" N</v>
          </cell>
          <cell r="R411" t="str">
            <v>81%%d 29' 41" W</v>
          </cell>
        </row>
        <row r="412">
          <cell r="A412">
            <v>1809903</v>
          </cell>
          <cell r="B412" t="str">
            <v>CUY</v>
          </cell>
          <cell r="C412">
            <v>175</v>
          </cell>
          <cell r="D412" t="str">
            <v>13860-</v>
          </cell>
          <cell r="F412" t="str">
            <v>NSC RR NORTH OF TUNGSTEN</v>
          </cell>
          <cell r="G412">
            <v>41353850</v>
          </cell>
          <cell r="H412">
            <v>81301020</v>
          </cell>
          <cell r="I412" t="str">
            <v>steel, beam, simple</v>
          </cell>
          <cell r="J412" t="str">
            <v>2 span steel, beam, simple</v>
          </cell>
          <cell r="K412" t="str">
            <v xml:space="preserve"> </v>
          </cell>
          <cell r="L412">
            <v>113</v>
          </cell>
          <cell r="M412">
            <v>32.200000000000003</v>
          </cell>
          <cell r="N412">
            <v>0</v>
          </cell>
          <cell r="O412">
            <v>3638</v>
          </cell>
          <cell r="Q412" t="str">
            <v>41%%d 35' 39" N</v>
          </cell>
          <cell r="R412" t="str">
            <v>81%%d 30' 10" W</v>
          </cell>
        </row>
        <row r="413">
          <cell r="A413">
            <v>1809938</v>
          </cell>
          <cell r="B413" t="str">
            <v>CUY</v>
          </cell>
          <cell r="C413">
            <v>175</v>
          </cell>
          <cell r="D413" t="str">
            <v>14170-</v>
          </cell>
          <cell r="F413" t="str">
            <v>CSX RR SOUTH OF IR-90</v>
          </cell>
          <cell r="G413">
            <v>41355493</v>
          </cell>
          <cell r="H413">
            <v>81301033</v>
          </cell>
          <cell r="I413" t="str">
            <v>steel, beam, continuous</v>
          </cell>
          <cell r="J413" t="str">
            <v>2 span steel, beam, continuous</v>
          </cell>
          <cell r="K413" t="str">
            <v xml:space="preserve"> </v>
          </cell>
          <cell r="L413">
            <v>105</v>
          </cell>
          <cell r="M413">
            <v>56.7</v>
          </cell>
          <cell r="N413">
            <v>0</v>
          </cell>
          <cell r="O413">
            <v>5952</v>
          </cell>
          <cell r="Q413" t="str">
            <v>41%%d 35' 55" N</v>
          </cell>
          <cell r="R413" t="str">
            <v>81%%d 30' 10" W</v>
          </cell>
        </row>
        <row r="414">
          <cell r="A414">
            <v>1809970</v>
          </cell>
          <cell r="B414" t="str">
            <v>CUY</v>
          </cell>
          <cell r="C414">
            <v>176</v>
          </cell>
          <cell r="D414" t="str">
            <v>2930-</v>
          </cell>
          <cell r="F414" t="str">
            <v>CHIPPEWA CRK .40 MI N 82</v>
          </cell>
          <cell r="G414">
            <v>41191116</v>
          </cell>
          <cell r="H414">
            <v>81410471</v>
          </cell>
          <cell r="I414" t="str">
            <v>concrete, culvert, filled</v>
          </cell>
          <cell r="J414" t="str">
            <v>1 span concrete, culvert, filled</v>
          </cell>
          <cell r="K414" t="str">
            <v xml:space="preserve"> </v>
          </cell>
          <cell r="L414">
            <v>13</v>
          </cell>
          <cell r="M414">
            <v>0</v>
          </cell>
          <cell r="N414">
            <v>0</v>
          </cell>
          <cell r="O414">
            <v>441</v>
          </cell>
          <cell r="Q414" t="str">
            <v>41%%d 19' 11" N</v>
          </cell>
          <cell r="R414" t="str">
            <v>81%%d 41' 50" W</v>
          </cell>
        </row>
        <row r="415">
          <cell r="A415">
            <v>1810001</v>
          </cell>
          <cell r="B415" t="str">
            <v>CUY</v>
          </cell>
          <cell r="C415">
            <v>271</v>
          </cell>
          <cell r="D415" t="str">
            <v>1449-L</v>
          </cell>
          <cell r="F415" t="str">
            <v>CR 73 (Wilson Mills)</v>
          </cell>
          <cell r="G415">
            <v>41321951</v>
          </cell>
          <cell r="H415">
            <v>81265863</v>
          </cell>
          <cell r="I415" t="str">
            <v>steel, beam, continuous</v>
          </cell>
          <cell r="J415" t="str">
            <v>2 span steel, beam, continuous</v>
          </cell>
          <cell r="K415" t="str">
            <v>monolithic</v>
          </cell>
          <cell r="L415">
            <v>193</v>
          </cell>
          <cell r="M415">
            <v>63.3</v>
          </cell>
          <cell r="N415">
            <v>60</v>
          </cell>
          <cell r="O415">
            <v>12223</v>
          </cell>
          <cell r="Q415" t="str">
            <v>41%%d 32' 20" N</v>
          </cell>
          <cell r="R415" t="str">
            <v>81%%d 26' 59" W</v>
          </cell>
        </row>
        <row r="416">
          <cell r="A416">
            <v>1810002</v>
          </cell>
          <cell r="B416" t="str">
            <v>CUY</v>
          </cell>
          <cell r="C416">
            <v>271</v>
          </cell>
          <cell r="D416" t="str">
            <v>1449-R</v>
          </cell>
          <cell r="F416" t="str">
            <v>CR 73 (Wilson Mills)</v>
          </cell>
          <cell r="G416">
            <v>41321948</v>
          </cell>
          <cell r="H416">
            <v>81265571</v>
          </cell>
          <cell r="I416" t="str">
            <v>steel, beam, continuous</v>
          </cell>
          <cell r="J416" t="str">
            <v>2 span steel, beam, continuous</v>
          </cell>
          <cell r="K416" t="str">
            <v>monolithic</v>
          </cell>
          <cell r="L416">
            <v>193</v>
          </cell>
          <cell r="M416">
            <v>63.3</v>
          </cell>
          <cell r="N416">
            <v>60</v>
          </cell>
          <cell r="O416">
            <v>12223</v>
          </cell>
          <cell r="Q416" t="str">
            <v>41%%d 32' 19" N</v>
          </cell>
          <cell r="R416" t="str">
            <v>81%%d 26' 56" W</v>
          </cell>
        </row>
        <row r="417">
          <cell r="A417">
            <v>1810003</v>
          </cell>
          <cell r="B417" t="str">
            <v>CUY</v>
          </cell>
          <cell r="C417">
            <v>71</v>
          </cell>
          <cell r="D417" t="str">
            <v>2030-</v>
          </cell>
          <cell r="F417" t="str">
            <v>creek</v>
          </cell>
          <cell r="G417">
            <v>41183321</v>
          </cell>
          <cell r="H417">
            <v>81483523</v>
          </cell>
          <cell r="I417" t="str">
            <v>steel, culvert, filled</v>
          </cell>
          <cell r="J417" t="str">
            <v>1 span steel, culvert, filled</v>
          </cell>
          <cell r="K417" t="str">
            <v xml:space="preserve"> </v>
          </cell>
          <cell r="L417">
            <v>11.7</v>
          </cell>
          <cell r="M417">
            <v>0</v>
          </cell>
          <cell r="N417">
            <v>0</v>
          </cell>
          <cell r="O417">
            <v>2346</v>
          </cell>
          <cell r="Q417" t="str">
            <v>41%%d 18' 33" N</v>
          </cell>
          <cell r="R417" t="str">
            <v>81%%d 48' 35" W</v>
          </cell>
        </row>
        <row r="418">
          <cell r="A418">
            <v>1810004</v>
          </cell>
          <cell r="B418" t="str">
            <v>CUY</v>
          </cell>
          <cell r="C418">
            <v>271</v>
          </cell>
          <cell r="D418" t="str">
            <v>15830-</v>
          </cell>
          <cell r="F418" t="str">
            <v>Creek</v>
          </cell>
          <cell r="G418">
            <v>41332811</v>
          </cell>
          <cell r="H418">
            <v>81265226</v>
          </cell>
          <cell r="I418" t="str">
            <v>concrete, culvert, filled</v>
          </cell>
          <cell r="J418" t="str">
            <v>1 span concrete, culvert, filled</v>
          </cell>
          <cell r="K418" t="str">
            <v xml:space="preserve"> </v>
          </cell>
          <cell r="L418">
            <v>10.7</v>
          </cell>
          <cell r="M418">
            <v>0</v>
          </cell>
          <cell r="N418">
            <v>0</v>
          </cell>
          <cell r="O418">
            <v>852</v>
          </cell>
          <cell r="Q418" t="str">
            <v>41%%d 33' 28" N</v>
          </cell>
          <cell r="R418" t="str">
            <v>81%%d 26' 52" W</v>
          </cell>
        </row>
        <row r="419">
          <cell r="A419">
            <v>1810005</v>
          </cell>
          <cell r="B419" t="str">
            <v>CUY</v>
          </cell>
          <cell r="C419">
            <v>480</v>
          </cell>
          <cell r="D419" t="str">
            <v>17080-</v>
          </cell>
          <cell r="F419" t="str">
            <v>creek</v>
          </cell>
          <cell r="G419">
            <v>41243490</v>
          </cell>
          <cell r="H419">
            <v>81393972</v>
          </cell>
          <cell r="I419" t="str">
            <v>steel, culvert, filled</v>
          </cell>
          <cell r="J419" t="str">
            <v>1 span steel, culvert, filled</v>
          </cell>
          <cell r="K419" t="str">
            <v xml:space="preserve"> </v>
          </cell>
          <cell r="L419">
            <v>11.3</v>
          </cell>
          <cell r="M419">
            <v>0</v>
          </cell>
          <cell r="N419">
            <v>0</v>
          </cell>
          <cell r="O419">
            <v>2997</v>
          </cell>
          <cell r="Q419" t="str">
            <v>41%%d 24' 35" N</v>
          </cell>
          <cell r="R419" t="str">
            <v>81%%d 39' 40" W</v>
          </cell>
        </row>
        <row r="420">
          <cell r="A420">
            <v>1810006</v>
          </cell>
          <cell r="B420" t="str">
            <v>CUY</v>
          </cell>
          <cell r="C420">
            <v>176</v>
          </cell>
          <cell r="D420" t="str">
            <v>3700-</v>
          </cell>
          <cell r="F420" t="str">
            <v>CHIPPEWA CRK 1.17 MIN 82</v>
          </cell>
          <cell r="G420">
            <v>41195096</v>
          </cell>
          <cell r="H420">
            <v>81410448</v>
          </cell>
          <cell r="I420" t="str">
            <v>concrete, culvert, filled</v>
          </cell>
          <cell r="J420" t="str">
            <v>1 span concrete, culvert, filled</v>
          </cell>
          <cell r="K420" t="str">
            <v xml:space="preserve"> </v>
          </cell>
          <cell r="L420">
            <v>13</v>
          </cell>
          <cell r="M420">
            <v>0</v>
          </cell>
          <cell r="N420">
            <v>0</v>
          </cell>
          <cell r="O420">
            <v>441</v>
          </cell>
          <cell r="Q420" t="str">
            <v>41%%d 19' 51" N</v>
          </cell>
          <cell r="R420" t="str">
            <v>81%%d 41' 40" W</v>
          </cell>
        </row>
        <row r="421">
          <cell r="A421">
            <v>1810007</v>
          </cell>
          <cell r="B421" t="str">
            <v>CUY</v>
          </cell>
          <cell r="C421">
            <v>10</v>
          </cell>
          <cell r="D421" t="str">
            <v>2098-</v>
          </cell>
          <cell r="F421" t="str">
            <v>NSC RR</v>
          </cell>
          <cell r="G421">
            <v>41293753</v>
          </cell>
          <cell r="H421">
            <v>81365552</v>
          </cell>
          <cell r="I421" t="str">
            <v>steel, beam, continuous</v>
          </cell>
          <cell r="J421" t="str">
            <v>2 span steel, beam, continuous</v>
          </cell>
          <cell r="K421" t="str">
            <v>monolithic</v>
          </cell>
          <cell r="L421">
            <v>239.4</v>
          </cell>
          <cell r="M421">
            <v>83.3</v>
          </cell>
          <cell r="N421">
            <v>56</v>
          </cell>
          <cell r="O421">
            <v>19941</v>
          </cell>
          <cell r="Q421" t="str">
            <v>41%%d 29' 38" N</v>
          </cell>
          <cell r="R421" t="str">
            <v>81%%d 36' 56" W</v>
          </cell>
        </row>
        <row r="422">
          <cell r="A422">
            <v>1810014</v>
          </cell>
          <cell r="B422" t="str">
            <v>CUY</v>
          </cell>
          <cell r="C422">
            <v>176</v>
          </cell>
          <cell r="D422" t="str">
            <v>5480-</v>
          </cell>
          <cell r="F422" t="str">
            <v>STREAM .38 MI N. SPRAGUE</v>
          </cell>
          <cell r="G422">
            <v>41212334</v>
          </cell>
          <cell r="H422">
            <v>81410439</v>
          </cell>
          <cell r="I422" t="str">
            <v>concrete, culvert, filled</v>
          </cell>
          <cell r="J422" t="str">
            <v>1 span concrete, culvert, filled</v>
          </cell>
          <cell r="K422" t="str">
            <v xml:space="preserve"> </v>
          </cell>
          <cell r="L422">
            <v>10</v>
          </cell>
          <cell r="M422">
            <v>0</v>
          </cell>
          <cell r="N422">
            <v>0</v>
          </cell>
          <cell r="O422">
            <v>775</v>
          </cell>
          <cell r="Q422" t="str">
            <v>41%%d 21' 23" N</v>
          </cell>
          <cell r="R422" t="str">
            <v>81%%d 41' 40" W</v>
          </cell>
        </row>
        <row r="423">
          <cell r="A423">
            <v>1810030</v>
          </cell>
          <cell r="B423" t="str">
            <v>CUY</v>
          </cell>
          <cell r="C423">
            <v>176</v>
          </cell>
          <cell r="D423" t="str">
            <v>12860-</v>
          </cell>
          <cell r="F423" t="str">
            <v>RAMP J,SB TO JENNINGS RD</v>
          </cell>
          <cell r="G423">
            <v>41271682</v>
          </cell>
          <cell r="H423">
            <v>81412668</v>
          </cell>
          <cell r="I423" t="str">
            <v>steel, beam, continuous</v>
          </cell>
          <cell r="J423" t="str">
            <v>3 span steel, beam, continuous</v>
          </cell>
          <cell r="K423" t="str">
            <v>monolithic</v>
          </cell>
          <cell r="L423">
            <v>178</v>
          </cell>
          <cell r="M423">
            <v>117.9</v>
          </cell>
          <cell r="N423">
            <v>113.9</v>
          </cell>
          <cell r="O423">
            <v>20990</v>
          </cell>
          <cell r="Q423" t="str">
            <v>41%%d 27' 17" N</v>
          </cell>
          <cell r="R423" t="str">
            <v>81%%d 41' 27" W</v>
          </cell>
        </row>
        <row r="424">
          <cell r="A424">
            <v>1810049</v>
          </cell>
          <cell r="B424" t="str">
            <v>CUY</v>
          </cell>
          <cell r="C424">
            <v>37</v>
          </cell>
          <cell r="D424" t="str">
            <v>3547-</v>
          </cell>
          <cell r="F424" t="str">
            <v>SR-176 (DENISON)</v>
          </cell>
          <cell r="G424">
            <v>41270605</v>
          </cell>
          <cell r="H424">
            <v>81412762</v>
          </cell>
          <cell r="I424" t="str">
            <v>prestressed conctete, beam, simple</v>
          </cell>
          <cell r="J424" t="str">
            <v>2 span prestressed conctete, beam, simple</v>
          </cell>
          <cell r="K424" t="str">
            <v>monolithic</v>
          </cell>
          <cell r="L424">
            <v>105</v>
          </cell>
          <cell r="M424">
            <v>78.3</v>
          </cell>
          <cell r="N424">
            <v>64</v>
          </cell>
          <cell r="O424">
            <v>8225</v>
          </cell>
          <cell r="Q424" t="str">
            <v>41%%d 27' 60" N</v>
          </cell>
          <cell r="R424" t="str">
            <v>81%%d 41' 28" W</v>
          </cell>
        </row>
        <row r="425">
          <cell r="A425">
            <v>1810057</v>
          </cell>
          <cell r="B425" t="str">
            <v>CUY</v>
          </cell>
          <cell r="C425">
            <v>176</v>
          </cell>
          <cell r="D425" t="str">
            <v>9310-</v>
          </cell>
          <cell r="F425" t="str">
            <v>WEST CREEK .57 MI S 17</v>
          </cell>
          <cell r="G425">
            <v>41244073</v>
          </cell>
          <cell r="H425">
            <v>81413456</v>
          </cell>
          <cell r="I425" t="str">
            <v>steel, beam, continuous</v>
          </cell>
          <cell r="J425" t="str">
            <v>3 span steel, beam, continuous</v>
          </cell>
          <cell r="K425" t="str">
            <v>bituminous</v>
          </cell>
          <cell r="L425">
            <v>133</v>
          </cell>
          <cell r="M425">
            <v>64.3</v>
          </cell>
          <cell r="N425">
            <v>54</v>
          </cell>
          <cell r="O425">
            <v>8556</v>
          </cell>
          <cell r="Q425" t="str">
            <v>41%%d 24' 41" N</v>
          </cell>
          <cell r="R425" t="str">
            <v>81%%d 41' 35" W</v>
          </cell>
        </row>
        <row r="426">
          <cell r="A426">
            <v>1810073</v>
          </cell>
          <cell r="B426" t="str">
            <v>CUY</v>
          </cell>
          <cell r="C426">
            <v>480</v>
          </cell>
          <cell r="D426" t="str">
            <v>15060-</v>
          </cell>
          <cell r="F426" t="str">
            <v>BROADVIEW ROAD</v>
          </cell>
          <cell r="G426">
            <v>41251579</v>
          </cell>
          <cell r="H426">
            <v>81414457</v>
          </cell>
          <cell r="I426" t="str">
            <v>steel, beam, continuous</v>
          </cell>
          <cell r="J426" t="str">
            <v>3 span steel, beam, continuous</v>
          </cell>
          <cell r="K426" t="str">
            <v>monolithic</v>
          </cell>
          <cell r="L426">
            <v>335</v>
          </cell>
          <cell r="M426">
            <v>69</v>
          </cell>
          <cell r="N426">
            <v>52</v>
          </cell>
          <cell r="O426">
            <v>23110</v>
          </cell>
          <cell r="Q426" t="str">
            <v>41%%d 25' 16" N</v>
          </cell>
          <cell r="R426" t="str">
            <v>81%%d 41' 45" W</v>
          </cell>
        </row>
        <row r="427">
          <cell r="A427">
            <v>1810081</v>
          </cell>
          <cell r="B427" t="str">
            <v>CUY</v>
          </cell>
          <cell r="C427">
            <v>176</v>
          </cell>
          <cell r="D427" t="str">
            <v>10200-</v>
          </cell>
          <cell r="F427" t="str">
            <v>I480 AND CSX RR</v>
          </cell>
          <cell r="G427">
            <v>41251629</v>
          </cell>
          <cell r="H427">
            <v>81412243</v>
          </cell>
          <cell r="I427" t="str">
            <v>steel, beam, continuous</v>
          </cell>
          <cell r="J427" t="str">
            <v>5 span steel, beam, continuous</v>
          </cell>
          <cell r="K427" t="str">
            <v>monolithic</v>
          </cell>
          <cell r="L427">
            <v>537</v>
          </cell>
          <cell r="M427">
            <v>71</v>
          </cell>
          <cell r="N427">
            <v>32.799999999999997</v>
          </cell>
          <cell r="O427">
            <v>38126</v>
          </cell>
          <cell r="Q427" t="str">
            <v>41%%d 25' 16" N</v>
          </cell>
          <cell r="R427" t="str">
            <v>81%%d 41' 22" W</v>
          </cell>
        </row>
        <row r="428">
          <cell r="A428">
            <v>1810103</v>
          </cell>
          <cell r="B428" t="str">
            <v>CUY</v>
          </cell>
          <cell r="C428">
            <v>97</v>
          </cell>
          <cell r="D428" t="str">
            <v>749-</v>
          </cell>
          <cell r="F428" t="str">
            <v>SR-176 (SCHAAF)</v>
          </cell>
          <cell r="G428">
            <v>41252733</v>
          </cell>
          <cell r="H428">
            <v>81410557</v>
          </cell>
          <cell r="I428" t="str">
            <v>steel, beam, continuous</v>
          </cell>
          <cell r="J428" t="str">
            <v>3 span steel, beam, continuous</v>
          </cell>
          <cell r="K428" t="str">
            <v>monolithic</v>
          </cell>
          <cell r="L428">
            <v>326</v>
          </cell>
          <cell r="M428">
            <v>70</v>
          </cell>
          <cell r="N428">
            <v>52</v>
          </cell>
          <cell r="O428">
            <v>22820</v>
          </cell>
          <cell r="Q428" t="str">
            <v>41%%d 25' 27" N</v>
          </cell>
          <cell r="R428" t="str">
            <v>81%%d 41' 60" W</v>
          </cell>
        </row>
        <row r="429">
          <cell r="A429">
            <v>1810138</v>
          </cell>
          <cell r="B429" t="str">
            <v>CUY</v>
          </cell>
          <cell r="C429">
            <v>237</v>
          </cell>
          <cell r="D429" t="str">
            <v>2170-</v>
          </cell>
          <cell r="F429" t="str">
            <v>BLODGETT CREEK</v>
          </cell>
          <cell r="G429">
            <v>41203845</v>
          </cell>
          <cell r="H429">
            <v>81512720</v>
          </cell>
          <cell r="I429" t="str">
            <v>concrete, frame, simple</v>
          </cell>
          <cell r="J429" t="str">
            <v>1 span concrete, frame, simple</v>
          </cell>
          <cell r="K429" t="str">
            <v>bituminous</v>
          </cell>
          <cell r="L429">
            <v>18</v>
          </cell>
          <cell r="M429">
            <v>76.5</v>
          </cell>
          <cell r="N429">
            <v>31</v>
          </cell>
          <cell r="O429">
            <v>1378</v>
          </cell>
          <cell r="Q429" t="str">
            <v>41%%d 20' 38" N</v>
          </cell>
          <cell r="R429" t="str">
            <v>81%%d 51' 27" W</v>
          </cell>
        </row>
        <row r="430">
          <cell r="A430">
            <v>1810146</v>
          </cell>
          <cell r="B430" t="str">
            <v>CUY</v>
          </cell>
          <cell r="C430" t="str">
            <v>C0234</v>
          </cell>
          <cell r="D430" t="str">
            <v>816-</v>
          </cell>
          <cell r="F430" t="str">
            <v>SR-176 (SPRING)</v>
          </cell>
          <cell r="G430">
            <v>41260292</v>
          </cell>
          <cell r="H430">
            <v>81405775</v>
          </cell>
          <cell r="I430" t="str">
            <v>steel, beam, continuous</v>
          </cell>
          <cell r="J430" t="str">
            <v>2 span steel, beam, continuous</v>
          </cell>
          <cell r="K430" t="str">
            <v>monolithic</v>
          </cell>
          <cell r="L430">
            <v>254</v>
          </cell>
          <cell r="M430">
            <v>67</v>
          </cell>
          <cell r="N430">
            <v>52</v>
          </cell>
          <cell r="O430">
            <v>17018</v>
          </cell>
          <cell r="Q430" t="str">
            <v>41%%d 26' 30" N</v>
          </cell>
          <cell r="R430" t="str">
            <v>81%%d 40' 58" W</v>
          </cell>
        </row>
        <row r="431">
          <cell r="A431">
            <v>1810154</v>
          </cell>
          <cell r="B431" t="str">
            <v>CUY</v>
          </cell>
          <cell r="C431" t="str">
            <v>C122A</v>
          </cell>
          <cell r="D431" t="str">
            <v>238-</v>
          </cell>
          <cell r="F431" t="str">
            <v>SR-176 (JENNINGS RD)</v>
          </cell>
          <cell r="G431">
            <v>41261570</v>
          </cell>
          <cell r="H431">
            <v>81410073</v>
          </cell>
          <cell r="I431" t="str">
            <v>steel, beam, continuous</v>
          </cell>
          <cell r="J431" t="str">
            <v>2 span steel, beam, continuous</v>
          </cell>
          <cell r="K431" t="str">
            <v>monolithic</v>
          </cell>
          <cell r="L431">
            <v>416</v>
          </cell>
          <cell r="M431">
            <v>43</v>
          </cell>
          <cell r="N431">
            <v>28</v>
          </cell>
          <cell r="O431">
            <v>17890</v>
          </cell>
          <cell r="Q431" t="str">
            <v>41%%d 26' 16" N</v>
          </cell>
          <cell r="R431" t="str">
            <v>81%%d 41' 10" W</v>
          </cell>
        </row>
        <row r="432">
          <cell r="A432">
            <v>1810162</v>
          </cell>
          <cell r="B432" t="str">
            <v>CUY</v>
          </cell>
          <cell r="C432">
            <v>176</v>
          </cell>
          <cell r="D432" t="str">
            <v>12180-</v>
          </cell>
          <cell r="F432" t="str">
            <v>CRESTLINE AVE</v>
          </cell>
          <cell r="G432">
            <v>41264209</v>
          </cell>
          <cell r="H432">
            <v>81411523</v>
          </cell>
          <cell r="I432" t="str">
            <v>steel, beam, continuous</v>
          </cell>
          <cell r="J432" t="str">
            <v>3 span steel, beam, continuous</v>
          </cell>
          <cell r="K432" t="str">
            <v>monolithic</v>
          </cell>
          <cell r="L432">
            <v>161</v>
          </cell>
          <cell r="M432">
            <v>124.2</v>
          </cell>
          <cell r="N432">
            <v>122</v>
          </cell>
          <cell r="O432">
            <v>19989</v>
          </cell>
          <cell r="Q432" t="str">
            <v>41%%d 26' 42" N</v>
          </cell>
          <cell r="R432" t="str">
            <v>81%%d 41' 15" W</v>
          </cell>
        </row>
        <row r="433">
          <cell r="A433">
            <v>1810170</v>
          </cell>
          <cell r="B433" t="str">
            <v>CUY</v>
          </cell>
          <cell r="C433">
            <v>237</v>
          </cell>
          <cell r="D433" t="str">
            <v>4030-</v>
          </cell>
          <cell r="F433" t="str">
            <v>E BR ROCKY RIV SO BAGLEY</v>
          </cell>
          <cell r="G433">
            <v>41221201</v>
          </cell>
          <cell r="H433">
            <v>81512289</v>
          </cell>
          <cell r="I433" t="str">
            <v>steel, girder (floor system), deck</v>
          </cell>
          <cell r="J433" t="str">
            <v>5 span steel, girder (floor system), deck</v>
          </cell>
          <cell r="K433" t="str">
            <v>micro-silica modified concrete</v>
          </cell>
          <cell r="L433">
            <v>587</v>
          </cell>
          <cell r="M433">
            <v>64.3</v>
          </cell>
          <cell r="N433">
            <v>52</v>
          </cell>
          <cell r="O433">
            <v>37760</v>
          </cell>
          <cell r="Q433" t="str">
            <v>41%%d 22' 12" N</v>
          </cell>
          <cell r="R433" t="str">
            <v>81%%d 51' 23" W</v>
          </cell>
        </row>
        <row r="434">
          <cell r="A434">
            <v>1810189</v>
          </cell>
          <cell r="B434" t="str">
            <v>CUY</v>
          </cell>
          <cell r="C434">
            <v>176</v>
          </cell>
          <cell r="D434" t="str">
            <v>12290-</v>
          </cell>
          <cell r="F434" t="str">
            <v>VALLY RD,BIG CR,W&amp;LE,CSX</v>
          </cell>
          <cell r="G434">
            <v>41265165</v>
          </cell>
          <cell r="H434">
            <v>81412167</v>
          </cell>
          <cell r="I434" t="str">
            <v>steel, beam, continuous</v>
          </cell>
          <cell r="J434" t="str">
            <v>8 span steel, beam, continuous</v>
          </cell>
          <cell r="K434" t="str">
            <v>monolithic</v>
          </cell>
          <cell r="L434">
            <v>1101.8</v>
          </cell>
          <cell r="M434">
            <v>124.8</v>
          </cell>
          <cell r="N434">
            <v>120.5</v>
          </cell>
          <cell r="O434">
            <v>137545</v>
          </cell>
          <cell r="Q434" t="str">
            <v>41%%d 26' 52" N</v>
          </cell>
          <cell r="R434" t="str">
            <v>81%%d 41' 22" W</v>
          </cell>
        </row>
        <row r="435">
          <cell r="A435">
            <v>1810200</v>
          </cell>
          <cell r="B435" t="str">
            <v>CUY</v>
          </cell>
          <cell r="C435">
            <v>237</v>
          </cell>
          <cell r="D435" t="str">
            <v>5980-</v>
          </cell>
          <cell r="F435" t="str">
            <v>ABRAM CREEK</v>
          </cell>
          <cell r="G435">
            <v>41233798</v>
          </cell>
          <cell r="H435">
            <v>81505061</v>
          </cell>
          <cell r="I435" t="str">
            <v>concrete, culvert, filled</v>
          </cell>
          <cell r="J435" t="str">
            <v>1 span concrete, culvert, filled</v>
          </cell>
          <cell r="K435" t="str">
            <v xml:space="preserve"> </v>
          </cell>
          <cell r="L435">
            <v>18</v>
          </cell>
          <cell r="M435">
            <v>0</v>
          </cell>
          <cell r="N435">
            <v>0</v>
          </cell>
          <cell r="O435">
            <v>1442</v>
          </cell>
          <cell r="Q435" t="str">
            <v>41%%d 23' 38" N</v>
          </cell>
          <cell r="R435" t="str">
            <v>81%%d 50' 51" W</v>
          </cell>
        </row>
        <row r="436">
          <cell r="A436">
            <v>1810235</v>
          </cell>
          <cell r="B436" t="str">
            <v>CUY</v>
          </cell>
          <cell r="C436">
            <v>237</v>
          </cell>
          <cell r="D436" t="str">
            <v>6000-</v>
          </cell>
          <cell r="F436" t="str">
            <v>I-X CNTR DR (KOLTHOFF DR)</v>
          </cell>
          <cell r="G436">
            <v>41233894</v>
          </cell>
          <cell r="H436">
            <v>81504925</v>
          </cell>
          <cell r="I436" t="str">
            <v>concrete, frame, simple</v>
          </cell>
          <cell r="J436" t="str">
            <v>1 span concrete, frame, simple</v>
          </cell>
          <cell r="K436" t="str">
            <v>super-plasticized dense concrete</v>
          </cell>
          <cell r="L436">
            <v>76</v>
          </cell>
          <cell r="M436">
            <v>64.2</v>
          </cell>
          <cell r="N436">
            <v>55.3</v>
          </cell>
          <cell r="O436">
            <v>4876</v>
          </cell>
          <cell r="Q436" t="str">
            <v>41%%d 23' 39" N</v>
          </cell>
          <cell r="R436" t="str">
            <v>81%%d 50' 49" W</v>
          </cell>
        </row>
        <row r="437">
          <cell r="A437">
            <v>1810286</v>
          </cell>
          <cell r="B437" t="str">
            <v>CUY</v>
          </cell>
          <cell r="C437">
            <v>237</v>
          </cell>
          <cell r="D437" t="str">
            <v>6950-</v>
          </cell>
          <cell r="F437" t="str">
            <v>SNOW ROAD</v>
          </cell>
          <cell r="G437">
            <v>41241656</v>
          </cell>
          <cell r="H437">
            <v>81501237</v>
          </cell>
          <cell r="I437" t="str">
            <v>prestressed conctete, box beam, simple</v>
          </cell>
          <cell r="J437" t="str">
            <v>1 span prestressed conctete, box beam, simple</v>
          </cell>
          <cell r="K437" t="str">
            <v>bituminous</v>
          </cell>
          <cell r="L437">
            <v>84</v>
          </cell>
          <cell r="M437">
            <v>86.2</v>
          </cell>
          <cell r="N437">
            <v>82.8</v>
          </cell>
          <cell r="O437">
            <v>7244</v>
          </cell>
          <cell r="Q437" t="str">
            <v>41%%d 24' 17" N</v>
          </cell>
          <cell r="R437" t="str">
            <v>81%%d 50' 12" W</v>
          </cell>
        </row>
        <row r="438">
          <cell r="A438">
            <v>1810308</v>
          </cell>
          <cell r="B438" t="str">
            <v>CUY</v>
          </cell>
          <cell r="C438">
            <v>237</v>
          </cell>
          <cell r="D438" t="str">
            <v>7200-</v>
          </cell>
          <cell r="F438" t="str">
            <v>SR 237</v>
          </cell>
          <cell r="G438">
            <v>41242822</v>
          </cell>
          <cell r="H438">
            <v>81500497</v>
          </cell>
          <cell r="I438" t="str">
            <v>steel, beam, continuous</v>
          </cell>
          <cell r="J438" t="str">
            <v>3 span steel, beam, continuous</v>
          </cell>
          <cell r="K438" t="str">
            <v>monolithic</v>
          </cell>
          <cell r="L438">
            <v>206</v>
          </cell>
          <cell r="M438">
            <v>38.1</v>
          </cell>
          <cell r="N438">
            <v>34.799999999999997</v>
          </cell>
          <cell r="O438">
            <v>7845</v>
          </cell>
          <cell r="Q438" t="str">
            <v>41%%d 24' 28" N</v>
          </cell>
          <cell r="R438" t="str">
            <v>81%%d 50' 50" W</v>
          </cell>
        </row>
        <row r="439">
          <cell r="A439">
            <v>1810316</v>
          </cell>
          <cell r="B439" t="str">
            <v>CUY</v>
          </cell>
          <cell r="C439">
            <v>237</v>
          </cell>
          <cell r="D439" t="str">
            <v>7350-</v>
          </cell>
          <cell r="F439" t="str">
            <v>RTA94 BETWEEN AIRPT RAMPS</v>
          </cell>
          <cell r="G439">
            <v>41243645</v>
          </cell>
          <cell r="H439">
            <v>81495667</v>
          </cell>
          <cell r="I439" t="str">
            <v>concrete, beam, simple</v>
          </cell>
          <cell r="J439" t="str">
            <v>1 span concrete, beam, simple</v>
          </cell>
          <cell r="K439" t="str">
            <v>other</v>
          </cell>
          <cell r="L439">
            <v>30</v>
          </cell>
          <cell r="M439">
            <v>116</v>
          </cell>
          <cell r="N439">
            <v>116</v>
          </cell>
          <cell r="O439">
            <v>3477</v>
          </cell>
          <cell r="Q439" t="str">
            <v>41%%d 24' 36" N</v>
          </cell>
          <cell r="R439" t="str">
            <v>81%%d 49' 57" W</v>
          </cell>
        </row>
        <row r="440">
          <cell r="A440">
            <v>1810324</v>
          </cell>
          <cell r="B440" t="str">
            <v>CUY</v>
          </cell>
          <cell r="C440">
            <v>237</v>
          </cell>
          <cell r="D440" t="str">
            <v>7480-</v>
          </cell>
          <cell r="F440" t="str">
            <v>NB EXIT TO AIRPORT-RTA94</v>
          </cell>
          <cell r="G440">
            <v>41244074</v>
          </cell>
          <cell r="H440">
            <v>81495389</v>
          </cell>
          <cell r="I440" t="str">
            <v>steel, beam, continuous</v>
          </cell>
          <cell r="J440" t="str">
            <v>8 span steel, beam, continuous</v>
          </cell>
          <cell r="K440" t="str">
            <v>monolithic</v>
          </cell>
          <cell r="L440">
            <v>757</v>
          </cell>
          <cell r="M440">
            <v>30.2</v>
          </cell>
          <cell r="N440">
            <v>26.8</v>
          </cell>
          <cell r="O440">
            <v>22852</v>
          </cell>
          <cell r="Q440" t="str">
            <v>41%%d 24' 41" N</v>
          </cell>
          <cell r="R440" t="str">
            <v>81%%d 49' 54" W</v>
          </cell>
        </row>
        <row r="441">
          <cell r="A441">
            <v>1810332</v>
          </cell>
          <cell r="B441" t="str">
            <v>CUY</v>
          </cell>
          <cell r="C441">
            <v>237</v>
          </cell>
          <cell r="D441" t="str">
            <v>8270-</v>
          </cell>
          <cell r="F441" t="str">
            <v>IR480 EB TO GO IR71 NB/SB</v>
          </cell>
          <cell r="G441">
            <v>41250946</v>
          </cell>
          <cell r="H441">
            <v>81495106</v>
          </cell>
          <cell r="I441" t="str">
            <v>steel, beam, continuous</v>
          </cell>
          <cell r="J441" t="str">
            <v>3 span steel, beam, continuous</v>
          </cell>
          <cell r="K441" t="str">
            <v>micro-silica modified concrete</v>
          </cell>
          <cell r="L441">
            <v>125</v>
          </cell>
          <cell r="M441">
            <v>66.3</v>
          </cell>
          <cell r="N441">
            <v>54</v>
          </cell>
          <cell r="O441">
            <v>8292</v>
          </cell>
          <cell r="Q441" t="str">
            <v>41%%d 25' 90" N</v>
          </cell>
          <cell r="R441" t="str">
            <v>81%%d 49' 51" W</v>
          </cell>
        </row>
        <row r="442">
          <cell r="A442">
            <v>1810359</v>
          </cell>
          <cell r="B442" t="str">
            <v>CUY</v>
          </cell>
          <cell r="C442">
            <v>71</v>
          </cell>
          <cell r="D442" t="str">
            <v>10100-NW</v>
          </cell>
          <cell r="F442" t="str">
            <v>SR 237 (RCKY RVR DR)</v>
          </cell>
          <cell r="G442">
            <v>41251390</v>
          </cell>
          <cell r="H442">
            <v>81495113</v>
          </cell>
          <cell r="I442" t="str">
            <v>steel, beam, continuous</v>
          </cell>
          <cell r="J442" t="str">
            <v>3 span steel, beam, continuous</v>
          </cell>
          <cell r="K442" t="str">
            <v>super-plasticized dense concrete</v>
          </cell>
          <cell r="L442">
            <v>196</v>
          </cell>
          <cell r="M442">
            <v>43.3</v>
          </cell>
          <cell r="N442">
            <v>39.5</v>
          </cell>
          <cell r="O442">
            <v>8493</v>
          </cell>
          <cell r="Q442" t="str">
            <v>41%%d 25' 14" N</v>
          </cell>
          <cell r="R442" t="str">
            <v>81%%d 49' 51" W</v>
          </cell>
        </row>
        <row r="443">
          <cell r="A443">
            <v>1810367</v>
          </cell>
          <cell r="B443" t="str">
            <v>CUY</v>
          </cell>
          <cell r="C443">
            <v>237</v>
          </cell>
          <cell r="D443" t="str">
            <v>5050-</v>
          </cell>
          <cell r="F443" t="str">
            <v>CSXT</v>
          </cell>
          <cell r="G443">
            <v>41225540</v>
          </cell>
          <cell r="H443">
            <v>81511100</v>
          </cell>
          <cell r="I443" t="str">
            <v>steel, beam, continuous</v>
          </cell>
          <cell r="J443" t="str">
            <v>2 span steel, beam, continuous</v>
          </cell>
          <cell r="K443" t="str">
            <v>monolithic</v>
          </cell>
          <cell r="L443">
            <v>221.7</v>
          </cell>
          <cell r="M443">
            <v>62</v>
          </cell>
          <cell r="N443">
            <v>46</v>
          </cell>
          <cell r="O443">
            <v>13746</v>
          </cell>
          <cell r="Q443" t="str">
            <v>41%%d 22' 55" N</v>
          </cell>
          <cell r="R443" t="str">
            <v>81%%d 51' 11" W</v>
          </cell>
        </row>
        <row r="444">
          <cell r="A444">
            <v>1810375</v>
          </cell>
          <cell r="B444" t="str">
            <v>CUY</v>
          </cell>
          <cell r="C444">
            <v>237</v>
          </cell>
          <cell r="D444" t="str">
            <v>5130-</v>
          </cell>
          <cell r="F444" t="str">
            <v>ACCESS ROAD</v>
          </cell>
          <cell r="G444">
            <v>41225979</v>
          </cell>
          <cell r="H444">
            <v>81511096</v>
          </cell>
          <cell r="I444" t="str">
            <v>prestressed conctete, box beam, simple</v>
          </cell>
          <cell r="J444" t="str">
            <v>1 span prestressed conctete, box beam, simple</v>
          </cell>
          <cell r="K444" t="str">
            <v>monolithic</v>
          </cell>
          <cell r="L444">
            <v>73</v>
          </cell>
          <cell r="M444">
            <v>62</v>
          </cell>
          <cell r="N444">
            <v>46</v>
          </cell>
          <cell r="O444">
            <v>4521</v>
          </cell>
          <cell r="Q444" t="str">
            <v>41%%d 22' 60" N</v>
          </cell>
          <cell r="R444" t="str">
            <v>81%%d 51' 11" W</v>
          </cell>
        </row>
        <row r="445">
          <cell r="A445">
            <v>1810383</v>
          </cell>
          <cell r="B445" t="str">
            <v>CUY</v>
          </cell>
          <cell r="C445">
            <v>237</v>
          </cell>
          <cell r="D445" t="str">
            <v>5170-</v>
          </cell>
          <cell r="F445" t="str">
            <v>NSC</v>
          </cell>
          <cell r="G445">
            <v>41230283</v>
          </cell>
          <cell r="H445">
            <v>81511103</v>
          </cell>
          <cell r="I445" t="str">
            <v>steel, beam, continuous</v>
          </cell>
          <cell r="J445" t="str">
            <v>3 span steel, beam, continuous</v>
          </cell>
          <cell r="K445" t="str">
            <v>monolithic</v>
          </cell>
          <cell r="L445">
            <v>428</v>
          </cell>
          <cell r="M445">
            <v>62</v>
          </cell>
          <cell r="N445">
            <v>46</v>
          </cell>
          <cell r="O445">
            <v>26533</v>
          </cell>
          <cell r="Q445" t="str">
            <v>41%%d 23' 30" N</v>
          </cell>
          <cell r="R445" t="str">
            <v>81%%d 51' 11" W</v>
          </cell>
        </row>
        <row r="446">
          <cell r="A446">
            <v>1810391</v>
          </cell>
          <cell r="B446" t="str">
            <v>CUY</v>
          </cell>
          <cell r="C446">
            <v>252</v>
          </cell>
          <cell r="D446" t="str">
            <v>520-</v>
          </cell>
          <cell r="F446" t="str">
            <v>STATE ROUTE 252</v>
          </cell>
          <cell r="G446">
            <v>41211740</v>
          </cell>
          <cell r="H446">
            <v>81541780</v>
          </cell>
          <cell r="I446" t="str">
            <v>steel, beam, simple</v>
          </cell>
          <cell r="J446" t="str">
            <v>3 span steel, beam, simple</v>
          </cell>
          <cell r="K446" t="str">
            <v xml:space="preserve"> </v>
          </cell>
          <cell r="L446">
            <v>151.9</v>
          </cell>
          <cell r="M446">
            <v>39</v>
          </cell>
          <cell r="N446">
            <v>36</v>
          </cell>
          <cell r="O446">
            <v>5920</v>
          </cell>
          <cell r="Q446" t="str">
            <v>41%%d 21' 17" N</v>
          </cell>
          <cell r="R446" t="str">
            <v>81%%d 54' 18" W</v>
          </cell>
        </row>
        <row r="447">
          <cell r="A447">
            <v>1810405</v>
          </cell>
          <cell r="B447" t="str">
            <v>CUY</v>
          </cell>
          <cell r="C447">
            <v>252</v>
          </cell>
          <cell r="D447" t="str">
            <v>4340-</v>
          </cell>
          <cell r="F447" t="str">
            <v>I-480 (GRT NRTHRN BLVD)</v>
          </cell>
          <cell r="G447">
            <v>41244674</v>
          </cell>
          <cell r="H447">
            <v>81540720</v>
          </cell>
          <cell r="I447" t="str">
            <v>steel, beam, continuous</v>
          </cell>
          <cell r="J447" t="str">
            <v>4 span steel, beam, continuous</v>
          </cell>
          <cell r="K447" t="str">
            <v>monolithic</v>
          </cell>
          <cell r="L447">
            <v>292</v>
          </cell>
          <cell r="M447">
            <v>96</v>
          </cell>
          <cell r="N447">
            <v>80</v>
          </cell>
          <cell r="O447">
            <v>28032</v>
          </cell>
          <cell r="Q447" t="str">
            <v>41%%d 24' 47" N</v>
          </cell>
          <cell r="R447" t="str">
            <v>81%%d 54' 70" W</v>
          </cell>
        </row>
        <row r="448">
          <cell r="A448">
            <v>1810413</v>
          </cell>
          <cell r="B448" t="str">
            <v>CUY</v>
          </cell>
          <cell r="C448">
            <v>252</v>
          </cell>
          <cell r="D448" t="str">
            <v>1790-</v>
          </cell>
          <cell r="F448" t="str">
            <v>PLUM CRK N. OF BAGLEY RD</v>
          </cell>
          <cell r="G448">
            <v>41223507</v>
          </cell>
          <cell r="H448">
            <v>81540738</v>
          </cell>
          <cell r="I448" t="str">
            <v>concrete, arch, deck</v>
          </cell>
          <cell r="J448" t="str">
            <v>1 span concrete, arch, deck</v>
          </cell>
          <cell r="K448" t="str">
            <v>bituminous</v>
          </cell>
          <cell r="L448">
            <v>50</v>
          </cell>
          <cell r="M448">
            <v>60.2</v>
          </cell>
          <cell r="N448">
            <v>30</v>
          </cell>
          <cell r="O448">
            <v>3003</v>
          </cell>
          <cell r="Q448" t="str">
            <v>41%%d 22' 35" N</v>
          </cell>
          <cell r="R448" t="str">
            <v>81%%d 54' 70" W</v>
          </cell>
        </row>
        <row r="449">
          <cell r="A449">
            <v>1810421</v>
          </cell>
          <cell r="B449" t="str">
            <v>CUY</v>
          </cell>
          <cell r="C449">
            <v>252</v>
          </cell>
          <cell r="D449" t="str">
            <v>8790-</v>
          </cell>
          <cell r="F449" t="str">
            <v>I-90 (CUY-90-0356)</v>
          </cell>
          <cell r="G449">
            <v>41282115</v>
          </cell>
          <cell r="H449">
            <v>81540560</v>
          </cell>
          <cell r="I449" t="str">
            <v>steel, beam, continuous</v>
          </cell>
          <cell r="J449" t="str">
            <v>4 span steel, beam, continuous</v>
          </cell>
          <cell r="K449" t="str">
            <v>dense concrete overlay</v>
          </cell>
          <cell r="L449">
            <v>275</v>
          </cell>
          <cell r="M449">
            <v>79</v>
          </cell>
          <cell r="N449">
            <v>65</v>
          </cell>
          <cell r="O449">
            <v>21722</v>
          </cell>
          <cell r="Q449" t="str">
            <v>41%%d 28' 21" N</v>
          </cell>
          <cell r="R449" t="str">
            <v>81%%d 54' 60" W</v>
          </cell>
        </row>
        <row r="450">
          <cell r="A450">
            <v>1810448</v>
          </cell>
          <cell r="B450" t="str">
            <v>CUY</v>
          </cell>
          <cell r="C450">
            <v>254</v>
          </cell>
          <cell r="D450" t="str">
            <v>60-</v>
          </cell>
          <cell r="F450" t="str">
            <v>STREAM 3.57 MI. W OF 252</v>
          </cell>
          <cell r="G450">
            <v>41273012</v>
          </cell>
          <cell r="H450">
            <v>81580696</v>
          </cell>
          <cell r="I450" t="str">
            <v>stone, culveret, filled</v>
          </cell>
          <cell r="J450" t="str">
            <v>1 span stone, culveret, filled</v>
          </cell>
          <cell r="K450" t="str">
            <v xml:space="preserve"> </v>
          </cell>
          <cell r="L450">
            <v>13</v>
          </cell>
          <cell r="M450">
            <v>0</v>
          </cell>
          <cell r="N450">
            <v>0</v>
          </cell>
          <cell r="O450">
            <v>883</v>
          </cell>
          <cell r="Q450" t="str">
            <v>41%%d 27' 30" N</v>
          </cell>
          <cell r="R450" t="str">
            <v>81%%d 58' 70" W</v>
          </cell>
        </row>
        <row r="451">
          <cell r="A451">
            <v>1810456</v>
          </cell>
          <cell r="B451" t="str">
            <v>CUY</v>
          </cell>
          <cell r="C451">
            <v>252</v>
          </cell>
          <cell r="D451" t="str">
            <v>8780-</v>
          </cell>
          <cell r="F451" t="str">
            <v>TUTTLE CRK .13 MI N. 254</v>
          </cell>
          <cell r="G451">
            <v>41281436</v>
          </cell>
          <cell r="H451">
            <v>81540601</v>
          </cell>
          <cell r="I451" t="str">
            <v>concrete, culvert, filled</v>
          </cell>
          <cell r="J451" t="str">
            <v>1 span concrete, culvert, filled</v>
          </cell>
          <cell r="K451" t="str">
            <v xml:space="preserve"> </v>
          </cell>
          <cell r="L451">
            <v>10</v>
          </cell>
          <cell r="M451">
            <v>0</v>
          </cell>
          <cell r="N451">
            <v>0</v>
          </cell>
          <cell r="O451">
            <v>657</v>
          </cell>
          <cell r="Q451" t="str">
            <v>41%%d 28' 14" N</v>
          </cell>
          <cell r="R451" t="str">
            <v>81%%d 54' 60" W</v>
          </cell>
        </row>
        <row r="452">
          <cell r="A452">
            <v>1810464</v>
          </cell>
          <cell r="B452" t="str">
            <v>CUY</v>
          </cell>
          <cell r="C452">
            <v>252</v>
          </cell>
          <cell r="D452" t="str">
            <v>3700-</v>
          </cell>
          <cell r="F452" t="str">
            <v>STREAM S BUTTERNUT RIDGE</v>
          </cell>
          <cell r="G452">
            <v>41240944</v>
          </cell>
          <cell r="H452">
            <v>81541695</v>
          </cell>
          <cell r="I452" t="str">
            <v>steel, culvert, filled</v>
          </cell>
          <cell r="J452" t="str">
            <v>1 span steel, culvert, filled</v>
          </cell>
          <cell r="K452" t="str">
            <v xml:space="preserve"> </v>
          </cell>
          <cell r="L452">
            <v>14</v>
          </cell>
          <cell r="M452">
            <v>0</v>
          </cell>
          <cell r="N452">
            <v>0</v>
          </cell>
          <cell r="O452">
            <v>1064</v>
          </cell>
          <cell r="Q452" t="str">
            <v>41%%d 24' 90" N</v>
          </cell>
          <cell r="R452" t="str">
            <v>81%%d 54' 17" W</v>
          </cell>
        </row>
        <row r="453">
          <cell r="A453">
            <v>1810472</v>
          </cell>
          <cell r="B453" t="str">
            <v>CUY</v>
          </cell>
          <cell r="C453">
            <v>254</v>
          </cell>
          <cell r="D453" t="str">
            <v>2150-</v>
          </cell>
          <cell r="F453" t="str">
            <v>CAHOON CRK 1.48 MI W 252</v>
          </cell>
          <cell r="G453">
            <v>41275759</v>
          </cell>
          <cell r="H453">
            <v>81554776</v>
          </cell>
          <cell r="I453" t="str">
            <v>concrete, culvert, filled</v>
          </cell>
          <cell r="J453" t="str">
            <v>1 span concrete, culvert, filled</v>
          </cell>
          <cell r="K453" t="str">
            <v xml:space="preserve"> </v>
          </cell>
          <cell r="L453">
            <v>15</v>
          </cell>
          <cell r="M453">
            <v>0</v>
          </cell>
          <cell r="N453">
            <v>0</v>
          </cell>
          <cell r="O453">
            <v>1425</v>
          </cell>
          <cell r="Q453" t="str">
            <v>41%%d 27' 58" N</v>
          </cell>
          <cell r="R453" t="str">
            <v>81%%d 55' 48" W</v>
          </cell>
        </row>
        <row r="454">
          <cell r="A454">
            <v>1810480</v>
          </cell>
          <cell r="B454" t="str">
            <v>CUY</v>
          </cell>
          <cell r="C454">
            <v>254</v>
          </cell>
          <cell r="D454" t="str">
            <v>3580-</v>
          </cell>
          <cell r="F454" t="str">
            <v>WOLF CREEK .2 MI W OF 252</v>
          </cell>
          <cell r="G454">
            <v>41281196</v>
          </cell>
          <cell r="H454">
            <v>81541110</v>
          </cell>
          <cell r="I454" t="str">
            <v>concrete, culvert, filled</v>
          </cell>
          <cell r="J454" t="str">
            <v>1 span concrete, culvert, filled</v>
          </cell>
          <cell r="K454" t="str">
            <v xml:space="preserve"> </v>
          </cell>
          <cell r="L454">
            <v>12</v>
          </cell>
          <cell r="M454">
            <v>0</v>
          </cell>
          <cell r="N454">
            <v>0</v>
          </cell>
          <cell r="O454">
            <v>743</v>
          </cell>
          <cell r="Q454" t="str">
            <v>41%%d 28' 12" N</v>
          </cell>
          <cell r="R454" t="str">
            <v>81%%d 54' 11" W</v>
          </cell>
        </row>
        <row r="455">
          <cell r="A455">
            <v>1810499</v>
          </cell>
          <cell r="B455" t="str">
            <v>CUY</v>
          </cell>
          <cell r="C455">
            <v>254</v>
          </cell>
          <cell r="D455" t="str">
            <v>4490-</v>
          </cell>
          <cell r="F455" t="str">
            <v>SPERRY CRK .86 MI. E 252</v>
          </cell>
          <cell r="G455">
            <v>41281729</v>
          </cell>
          <cell r="H455">
            <v>81530823</v>
          </cell>
          <cell r="I455" t="str">
            <v>prestressed conctete, box beam, simple</v>
          </cell>
          <cell r="J455" t="str">
            <v>1 span prestressed conctete, box beam, simple</v>
          </cell>
          <cell r="K455" t="str">
            <v>other</v>
          </cell>
          <cell r="L455">
            <v>44</v>
          </cell>
          <cell r="M455">
            <v>46</v>
          </cell>
          <cell r="N455">
            <v>34</v>
          </cell>
          <cell r="O455">
            <v>2024</v>
          </cell>
          <cell r="Q455" t="str">
            <v>41%%d 28' 17" N</v>
          </cell>
          <cell r="R455" t="str">
            <v>81%%d 53' 80" W</v>
          </cell>
        </row>
        <row r="456">
          <cell r="A456">
            <v>1810537</v>
          </cell>
          <cell r="B456" t="str">
            <v>CUY</v>
          </cell>
          <cell r="C456">
            <v>254</v>
          </cell>
          <cell r="D456" t="str">
            <v>5520-</v>
          </cell>
          <cell r="F456" t="str">
            <v>STREAM .46 MI W. OF I-90</v>
          </cell>
          <cell r="G456">
            <v>41281809</v>
          </cell>
          <cell r="H456">
            <v>81515327</v>
          </cell>
          <cell r="I456" t="str">
            <v>steel, culvert, filled</v>
          </cell>
          <cell r="J456" t="str">
            <v>1 span steel, culvert, filled</v>
          </cell>
          <cell r="K456" t="str">
            <v xml:space="preserve"> </v>
          </cell>
          <cell r="L456">
            <v>11</v>
          </cell>
          <cell r="M456">
            <v>0</v>
          </cell>
          <cell r="N456">
            <v>0</v>
          </cell>
          <cell r="O456">
            <v>671</v>
          </cell>
          <cell r="Q456" t="str">
            <v>41%%d 28' 18" N</v>
          </cell>
          <cell r="R456" t="str">
            <v>81%%d 51' 53" W</v>
          </cell>
        </row>
        <row r="457">
          <cell r="A457">
            <v>1810561</v>
          </cell>
          <cell r="B457" t="str">
            <v>CUY</v>
          </cell>
          <cell r="C457">
            <v>2</v>
          </cell>
          <cell r="D457" t="str">
            <v>7250-</v>
          </cell>
          <cell r="F457" t="str">
            <v>(0704)NSC RR @ PARSONS CT</v>
          </cell>
          <cell r="G457">
            <v>41285748</v>
          </cell>
          <cell r="H457">
            <v>81501853</v>
          </cell>
          <cell r="I457" t="str">
            <v>steel, beam, continuous</v>
          </cell>
          <cell r="J457" t="str">
            <v>2 span steel, beam, continuous</v>
          </cell>
          <cell r="K457" t="str">
            <v>micro-silica modified concrete</v>
          </cell>
          <cell r="L457">
            <v>151</v>
          </cell>
          <cell r="M457">
            <v>37</v>
          </cell>
          <cell r="N457">
            <v>33</v>
          </cell>
          <cell r="O457">
            <v>5587</v>
          </cell>
          <cell r="Q457" t="str">
            <v>41%%d 28' 57" N</v>
          </cell>
          <cell r="R457" t="str">
            <v>81%%d 50' 19" W</v>
          </cell>
        </row>
        <row r="458">
          <cell r="A458">
            <v>1810596</v>
          </cell>
          <cell r="B458" t="str">
            <v>CUY</v>
          </cell>
          <cell r="C458">
            <v>480</v>
          </cell>
          <cell r="D458" t="str">
            <v>29890-R</v>
          </cell>
          <cell r="F458" t="str">
            <v>I-271 (CUY-271-0002)</v>
          </cell>
          <cell r="G458">
            <v>41210312</v>
          </cell>
          <cell r="H458">
            <v>81304142</v>
          </cell>
          <cell r="I458" t="str">
            <v>steel, beam, continuous</v>
          </cell>
          <cell r="J458" t="str">
            <v>5 span steel, beam, continuous</v>
          </cell>
          <cell r="K458" t="str">
            <v>monolithic</v>
          </cell>
          <cell r="L458">
            <v>545</v>
          </cell>
          <cell r="M458">
            <v>44.7</v>
          </cell>
          <cell r="N458">
            <v>41.2</v>
          </cell>
          <cell r="O458">
            <v>24348</v>
          </cell>
          <cell r="Q458" t="str">
            <v>41%%d 21' 30" N</v>
          </cell>
          <cell r="R458" t="str">
            <v>81%%d 30' 41" W</v>
          </cell>
        </row>
        <row r="459">
          <cell r="A459">
            <v>1810626</v>
          </cell>
          <cell r="B459" t="str">
            <v>CUY</v>
          </cell>
          <cell r="C459">
            <v>121</v>
          </cell>
          <cell r="D459" t="str">
            <v>6359-</v>
          </cell>
          <cell r="F459" t="str">
            <v>IR-271 (ALEXANDER)</v>
          </cell>
          <cell r="G459">
            <v>41212889</v>
          </cell>
          <cell r="H459">
            <v>81305335</v>
          </cell>
          <cell r="I459" t="str">
            <v>steel, beam, continuous</v>
          </cell>
          <cell r="J459" t="str">
            <v>6 span steel, beam, continuous</v>
          </cell>
          <cell r="K459" t="str">
            <v>monolithic</v>
          </cell>
          <cell r="L459">
            <v>413</v>
          </cell>
          <cell r="M459">
            <v>76.7</v>
          </cell>
          <cell r="N459">
            <v>66</v>
          </cell>
          <cell r="O459">
            <v>31663</v>
          </cell>
          <cell r="Q459" t="str">
            <v>41%%d 21' 29" N</v>
          </cell>
          <cell r="R459" t="str">
            <v>81%%d 30' 53" W</v>
          </cell>
        </row>
        <row r="460">
          <cell r="A460">
            <v>1810650</v>
          </cell>
          <cell r="B460" t="str">
            <v>CUY</v>
          </cell>
          <cell r="C460" t="str">
            <v>C0012</v>
          </cell>
          <cell r="D460" t="str">
            <v>13260-</v>
          </cell>
          <cell r="F460" t="str">
            <v>I-271 (CUY-271-0146)</v>
          </cell>
          <cell r="G460">
            <v>41221409</v>
          </cell>
          <cell r="H460">
            <v>81305217</v>
          </cell>
          <cell r="I460" t="str">
            <v>steel, beam, continuous</v>
          </cell>
          <cell r="J460" t="str">
            <v>6 span steel, beam, continuous</v>
          </cell>
          <cell r="K460" t="str">
            <v>monolithic</v>
          </cell>
          <cell r="L460">
            <v>536</v>
          </cell>
          <cell r="M460">
            <v>64.7</v>
          </cell>
          <cell r="N460">
            <v>54</v>
          </cell>
          <cell r="O460">
            <v>34662</v>
          </cell>
          <cell r="Q460" t="str">
            <v>41%%d 22' 14" N</v>
          </cell>
          <cell r="R460" t="str">
            <v>81%%d 30' 52" W</v>
          </cell>
        </row>
        <row r="461">
          <cell r="A461">
            <v>1810685</v>
          </cell>
          <cell r="B461" t="str">
            <v>CUY</v>
          </cell>
          <cell r="C461">
            <v>123</v>
          </cell>
          <cell r="D461" t="str">
            <v>600-</v>
          </cell>
          <cell r="F461" t="str">
            <v>IR-271(FORBES)</v>
          </cell>
          <cell r="G461">
            <v>41222198</v>
          </cell>
          <cell r="H461">
            <v>81305506</v>
          </cell>
          <cell r="I461" t="str">
            <v>steel, beam, continuous</v>
          </cell>
          <cell r="J461" t="str">
            <v>6 span steel, beam, continuous</v>
          </cell>
          <cell r="K461" t="str">
            <v>monolithic</v>
          </cell>
          <cell r="L461">
            <v>400</v>
          </cell>
          <cell r="M461">
            <v>50.7</v>
          </cell>
          <cell r="N461">
            <v>40</v>
          </cell>
          <cell r="O461">
            <v>20267</v>
          </cell>
          <cell r="Q461" t="str">
            <v>41%%d 22' 22" N</v>
          </cell>
          <cell r="R461" t="str">
            <v>81%%d 30' 55" W</v>
          </cell>
        </row>
        <row r="462">
          <cell r="A462">
            <v>1810715</v>
          </cell>
          <cell r="B462" t="str">
            <v>CUY</v>
          </cell>
          <cell r="C462">
            <v>271</v>
          </cell>
          <cell r="D462" t="str">
            <v>2320-L</v>
          </cell>
          <cell r="F462" t="str">
            <v>TNKRS CR&amp;WLE RR&amp;SOLON RD</v>
          </cell>
          <cell r="G462">
            <v>41225889</v>
          </cell>
          <cell r="H462">
            <v>81304722</v>
          </cell>
          <cell r="I462" t="str">
            <v>steel, beam, continuous</v>
          </cell>
          <cell r="J462" t="str">
            <v>14 span steel, beam, continuous</v>
          </cell>
          <cell r="K462" t="str">
            <v>monolithic</v>
          </cell>
          <cell r="L462">
            <v>1065</v>
          </cell>
          <cell r="M462">
            <v>75.5</v>
          </cell>
          <cell r="N462">
            <v>70.5</v>
          </cell>
          <cell r="O462">
            <v>80407</v>
          </cell>
          <cell r="Q462" t="str">
            <v>41%%d 22' 59" N</v>
          </cell>
          <cell r="R462" t="str">
            <v>81%%d 30' 47" W</v>
          </cell>
        </row>
        <row r="463">
          <cell r="A463">
            <v>1810774</v>
          </cell>
          <cell r="B463" t="str">
            <v>CUY</v>
          </cell>
          <cell r="C463">
            <v>271</v>
          </cell>
          <cell r="D463" t="str">
            <v>2320-R</v>
          </cell>
          <cell r="F463" t="str">
            <v>TNKRS CR&amp;WLE RR&amp; SOLON RD</v>
          </cell>
          <cell r="G463">
            <v>41225889</v>
          </cell>
          <cell r="H463">
            <v>81304454</v>
          </cell>
          <cell r="I463" t="str">
            <v>steel, beam, continuous</v>
          </cell>
          <cell r="J463" t="str">
            <v>14 span steel, beam, continuous</v>
          </cell>
          <cell r="K463" t="str">
            <v>monolithic</v>
          </cell>
          <cell r="L463">
            <v>1090</v>
          </cell>
          <cell r="M463">
            <v>75.5</v>
          </cell>
          <cell r="N463">
            <v>70.3</v>
          </cell>
          <cell r="O463">
            <v>82295</v>
          </cell>
          <cell r="Q463" t="str">
            <v>41%%d 22' 59" N</v>
          </cell>
          <cell r="R463" t="str">
            <v>81%%d 30' 45" W</v>
          </cell>
        </row>
        <row r="464">
          <cell r="A464">
            <v>1810804</v>
          </cell>
          <cell r="B464" t="str">
            <v>CUY</v>
          </cell>
          <cell r="C464">
            <v>265</v>
          </cell>
          <cell r="D464" t="str">
            <v>1667-</v>
          </cell>
          <cell r="F464" t="str">
            <v>IR-271 (COLUMBUS)</v>
          </cell>
          <cell r="G464">
            <v>41240779</v>
          </cell>
          <cell r="H464">
            <v>81303021</v>
          </cell>
          <cell r="I464" t="str">
            <v>steel, beam, continuous</v>
          </cell>
          <cell r="J464" t="str">
            <v>8 span steel, beam, continuous</v>
          </cell>
          <cell r="K464" t="str">
            <v>monolithic</v>
          </cell>
          <cell r="L464">
            <v>484</v>
          </cell>
          <cell r="M464">
            <v>43</v>
          </cell>
          <cell r="N464">
            <v>28</v>
          </cell>
          <cell r="O464">
            <v>20812</v>
          </cell>
          <cell r="Q464" t="str">
            <v>41%%d 24' 80" N</v>
          </cell>
          <cell r="R464" t="str">
            <v>81%%d 30' 30" W</v>
          </cell>
        </row>
        <row r="465">
          <cell r="A465">
            <v>1810839</v>
          </cell>
          <cell r="B465" t="str">
            <v>CUY</v>
          </cell>
          <cell r="C465">
            <v>480</v>
          </cell>
          <cell r="D465" t="str">
            <v>25850-L</v>
          </cell>
          <cell r="F465" t="str">
            <v>I-271 (CUY-271-0405)</v>
          </cell>
          <cell r="G465">
            <v>41242969</v>
          </cell>
          <cell r="H465">
            <v>81302346</v>
          </cell>
          <cell r="I465" t="str">
            <v>steel, beam, continuous</v>
          </cell>
          <cell r="J465" t="str">
            <v>4 span steel, beam, continuous</v>
          </cell>
          <cell r="K465" t="str">
            <v>dense concrete overlay</v>
          </cell>
          <cell r="L465">
            <v>608</v>
          </cell>
          <cell r="M465">
            <v>44.7</v>
          </cell>
          <cell r="N465">
            <v>41.2</v>
          </cell>
          <cell r="O465">
            <v>27158</v>
          </cell>
          <cell r="Q465" t="str">
            <v>41%%d 24' 30" N</v>
          </cell>
          <cell r="R465" t="str">
            <v>81%%d 30' 23" W</v>
          </cell>
        </row>
        <row r="466">
          <cell r="A466">
            <v>1810863</v>
          </cell>
          <cell r="B466" t="str">
            <v>CUY</v>
          </cell>
          <cell r="C466">
            <v>53</v>
          </cell>
          <cell r="D466" t="str">
            <v>10068-</v>
          </cell>
          <cell r="F466" t="str">
            <v>IR-271(ROCKSIDE)</v>
          </cell>
          <cell r="G466">
            <v>41243431</v>
          </cell>
          <cell r="H466">
            <v>81302545</v>
          </cell>
          <cell r="I466" t="str">
            <v>steel, beam, continuous</v>
          </cell>
          <cell r="J466" t="str">
            <v>4 span steel, beam, continuous</v>
          </cell>
          <cell r="K466" t="str">
            <v>monolithic</v>
          </cell>
          <cell r="L466">
            <v>309</v>
          </cell>
          <cell r="M466">
            <v>68</v>
          </cell>
          <cell r="N466">
            <v>54</v>
          </cell>
          <cell r="O466">
            <v>21011</v>
          </cell>
          <cell r="Q466" t="str">
            <v>41%%d 24' 34" N</v>
          </cell>
          <cell r="R466" t="str">
            <v>81%%d 30' 25" W</v>
          </cell>
        </row>
        <row r="467">
          <cell r="A467">
            <v>1810898</v>
          </cell>
          <cell r="B467" t="str">
            <v>CUY</v>
          </cell>
          <cell r="C467">
            <v>271</v>
          </cell>
          <cell r="D467" t="str">
            <v>4430-L</v>
          </cell>
          <cell r="F467" t="str">
            <v>SR-43 (0734) @ MP 26.2</v>
          </cell>
          <cell r="G467">
            <v>41244806</v>
          </cell>
          <cell r="H467">
            <v>81302726</v>
          </cell>
          <cell r="I467" t="str">
            <v>steel, beam, continuous</v>
          </cell>
          <cell r="J467" t="str">
            <v>3 span steel, beam, continuous</v>
          </cell>
          <cell r="K467" t="str">
            <v>monolithic</v>
          </cell>
          <cell r="L467">
            <v>226</v>
          </cell>
          <cell r="M467">
            <v>80</v>
          </cell>
          <cell r="N467">
            <v>76.5</v>
          </cell>
          <cell r="O467">
            <v>14542</v>
          </cell>
          <cell r="Q467" t="str">
            <v>41%%d 24' 48" N</v>
          </cell>
          <cell r="R467" t="str">
            <v>81%%d 30' 27" W</v>
          </cell>
        </row>
        <row r="468">
          <cell r="A468">
            <v>1810928</v>
          </cell>
          <cell r="B468" t="str">
            <v>CUY</v>
          </cell>
          <cell r="C468">
            <v>271</v>
          </cell>
          <cell r="D468" t="str">
            <v>4430-R</v>
          </cell>
          <cell r="F468" t="str">
            <v>SR-43 (0731) @ MP 26.2</v>
          </cell>
          <cell r="G468">
            <v>41244766</v>
          </cell>
          <cell r="H468">
            <v>81302588</v>
          </cell>
          <cell r="I468" t="str">
            <v>steel, beam, continuous</v>
          </cell>
          <cell r="J468" t="str">
            <v>3 span steel, beam, continuous</v>
          </cell>
          <cell r="K468" t="str">
            <v>monolithic</v>
          </cell>
          <cell r="L468">
            <v>226</v>
          </cell>
          <cell r="M468">
            <v>67.5</v>
          </cell>
          <cell r="N468">
            <v>64</v>
          </cell>
          <cell r="O468">
            <v>12734</v>
          </cell>
          <cell r="Q468" t="str">
            <v>41%%d 24' 48" N</v>
          </cell>
          <cell r="R468" t="str">
            <v>81%%d 30' 26" W</v>
          </cell>
        </row>
        <row r="469">
          <cell r="A469">
            <v>1810952</v>
          </cell>
          <cell r="B469" t="str">
            <v>CUY</v>
          </cell>
          <cell r="C469">
            <v>271</v>
          </cell>
          <cell r="D469" t="str">
            <v>4740-L</v>
          </cell>
          <cell r="F469" t="str">
            <v>NSC RR @ MP 26.5</v>
          </cell>
          <cell r="G469">
            <v>41250388</v>
          </cell>
          <cell r="H469">
            <v>81303114</v>
          </cell>
          <cell r="I469" t="str">
            <v>steel, beam, continuous</v>
          </cell>
          <cell r="J469" t="str">
            <v>4 span steel, beam, continuous</v>
          </cell>
          <cell r="K469" t="str">
            <v>monolithic</v>
          </cell>
          <cell r="L469">
            <v>271</v>
          </cell>
          <cell r="M469">
            <v>79.5</v>
          </cell>
          <cell r="N469">
            <v>76</v>
          </cell>
          <cell r="O469">
            <v>16490</v>
          </cell>
          <cell r="Q469" t="str">
            <v>41%%d 25' 40" N</v>
          </cell>
          <cell r="R469" t="str">
            <v>81%%d 30' 31" W</v>
          </cell>
        </row>
        <row r="470">
          <cell r="A470">
            <v>1810987</v>
          </cell>
          <cell r="B470" t="str">
            <v>CUY</v>
          </cell>
          <cell r="C470">
            <v>271</v>
          </cell>
          <cell r="D470" t="str">
            <v>4740-R</v>
          </cell>
          <cell r="F470" t="str">
            <v>NSC RR @ MP 26.5</v>
          </cell>
          <cell r="G470">
            <v>41250310</v>
          </cell>
          <cell r="H470">
            <v>81302969</v>
          </cell>
          <cell r="I470" t="str">
            <v>steel, beam, continuous</v>
          </cell>
          <cell r="J470" t="str">
            <v>4 span steel, beam, continuous</v>
          </cell>
          <cell r="K470" t="str">
            <v>monolithic</v>
          </cell>
          <cell r="L470">
            <v>291</v>
          </cell>
          <cell r="M470">
            <v>67.5</v>
          </cell>
          <cell r="N470">
            <v>64</v>
          </cell>
          <cell r="O470">
            <v>16221</v>
          </cell>
          <cell r="Q470" t="str">
            <v>41%%d 25' 30" N</v>
          </cell>
          <cell r="R470" t="str">
            <v>81%%d 30' 30" W</v>
          </cell>
        </row>
        <row r="471">
          <cell r="A471">
            <v>1811010</v>
          </cell>
          <cell r="B471" t="str">
            <v>CUY</v>
          </cell>
          <cell r="C471">
            <v>271</v>
          </cell>
          <cell r="D471" t="str">
            <v>5190-L</v>
          </cell>
          <cell r="F471" t="str">
            <v>CR 11 (MILES RD)</v>
          </cell>
          <cell r="G471">
            <v>41252628</v>
          </cell>
          <cell r="H471">
            <v>81303219</v>
          </cell>
          <cell r="I471" t="str">
            <v>steel, beam, continuous</v>
          </cell>
          <cell r="J471" t="str">
            <v>3 span steel, beam, continuous</v>
          </cell>
          <cell r="K471" t="str">
            <v>monolithic</v>
          </cell>
          <cell r="L471">
            <v>174</v>
          </cell>
          <cell r="M471">
            <v>84</v>
          </cell>
          <cell r="N471">
            <v>81</v>
          </cell>
          <cell r="O471">
            <v>13283</v>
          </cell>
          <cell r="Q471" t="str">
            <v>41%%d 25' 26" N</v>
          </cell>
          <cell r="R471" t="str">
            <v>81%%d 30' 32" W</v>
          </cell>
        </row>
        <row r="472">
          <cell r="A472">
            <v>1811045</v>
          </cell>
          <cell r="B472" t="str">
            <v>CUY</v>
          </cell>
          <cell r="C472">
            <v>271</v>
          </cell>
          <cell r="D472" t="str">
            <v>5190-R</v>
          </cell>
          <cell r="F472" t="str">
            <v>CR 11 (MILES RD)</v>
          </cell>
          <cell r="G472">
            <v>41252634</v>
          </cell>
          <cell r="H472">
            <v>81303072</v>
          </cell>
          <cell r="I472" t="str">
            <v>steel, beam, continuous</v>
          </cell>
          <cell r="J472" t="str">
            <v>3 span steel, beam, continuous</v>
          </cell>
          <cell r="K472" t="str">
            <v>monolithic</v>
          </cell>
          <cell r="L472">
            <v>174</v>
          </cell>
          <cell r="M472">
            <v>75.5</v>
          </cell>
          <cell r="N472">
            <v>72</v>
          </cell>
          <cell r="O472">
            <v>11890</v>
          </cell>
          <cell r="Q472" t="str">
            <v>41%%d 25' 26" N</v>
          </cell>
          <cell r="R472" t="str">
            <v>81%%d 30' 31" W</v>
          </cell>
        </row>
        <row r="473">
          <cell r="A473">
            <v>1811088</v>
          </cell>
          <cell r="B473" t="str">
            <v>CUY</v>
          </cell>
          <cell r="C473" t="str">
            <v>0480N</v>
          </cell>
          <cell r="D473" t="str">
            <v>1290-</v>
          </cell>
          <cell r="F473" t="str">
            <v>IR 271,422WB TO GO 271SB</v>
          </cell>
          <cell r="G473">
            <v>41254311</v>
          </cell>
          <cell r="H473">
            <v>81302956</v>
          </cell>
          <cell r="I473" t="str">
            <v>steel, beam, continuous</v>
          </cell>
          <cell r="J473" t="str">
            <v>8 span steel, beam, continuous</v>
          </cell>
          <cell r="K473" t="str">
            <v>monolithic</v>
          </cell>
          <cell r="L473">
            <v>698</v>
          </cell>
          <cell r="M473">
            <v>56</v>
          </cell>
          <cell r="N473">
            <v>53</v>
          </cell>
          <cell r="O473">
            <v>39084</v>
          </cell>
          <cell r="Q473" t="str">
            <v>41%%d 25' 43" N</v>
          </cell>
          <cell r="R473" t="str">
            <v>81%%d 30' 30" W</v>
          </cell>
        </row>
        <row r="474">
          <cell r="A474">
            <v>1811096</v>
          </cell>
          <cell r="B474" t="str">
            <v>CUY</v>
          </cell>
          <cell r="C474">
            <v>422</v>
          </cell>
          <cell r="D474" t="str">
            <v>13500-EW</v>
          </cell>
          <cell r="F474" t="str">
            <v>IR 271</v>
          </cell>
          <cell r="G474">
            <v>41254842</v>
          </cell>
          <cell r="H474">
            <v>81301773</v>
          </cell>
          <cell r="I474" t="str">
            <v>steel, beam, continuous</v>
          </cell>
          <cell r="J474" t="str">
            <v>4 span steel, beam, continuous</v>
          </cell>
          <cell r="K474" t="str">
            <v>monolithic</v>
          </cell>
          <cell r="L474">
            <v>471</v>
          </cell>
          <cell r="M474">
            <v>56</v>
          </cell>
          <cell r="N474">
            <v>54</v>
          </cell>
          <cell r="O474">
            <v>26372</v>
          </cell>
          <cell r="Q474" t="str">
            <v>41%%d 25' 48" N</v>
          </cell>
          <cell r="R474" t="str">
            <v>81%%d 30' 18" W</v>
          </cell>
        </row>
        <row r="475">
          <cell r="A475">
            <v>1811118</v>
          </cell>
          <cell r="B475" t="str">
            <v>CUY</v>
          </cell>
          <cell r="C475">
            <v>422</v>
          </cell>
          <cell r="D475" t="str">
            <v>13480-R</v>
          </cell>
          <cell r="F475" t="str">
            <v>IR 271, 271X</v>
          </cell>
          <cell r="G475">
            <v>41255950</v>
          </cell>
          <cell r="H475">
            <v>81301120</v>
          </cell>
          <cell r="I475" t="str">
            <v>steel, beam, continuous</v>
          </cell>
          <cell r="J475" t="str">
            <v>6 span steel, beam, continuous</v>
          </cell>
          <cell r="K475" t="str">
            <v>monolithic</v>
          </cell>
          <cell r="L475">
            <v>613</v>
          </cell>
          <cell r="M475">
            <v>33.5</v>
          </cell>
          <cell r="N475">
            <v>30</v>
          </cell>
          <cell r="O475">
            <v>20536</v>
          </cell>
          <cell r="Q475" t="str">
            <v>41%%d 25' 60" N</v>
          </cell>
          <cell r="R475" t="str">
            <v>81%%d 30' 11" W</v>
          </cell>
        </row>
        <row r="476">
          <cell r="A476">
            <v>1811134</v>
          </cell>
          <cell r="B476" t="str">
            <v>CUY</v>
          </cell>
          <cell r="C476" t="str">
            <v>C0085</v>
          </cell>
          <cell r="D476" t="str">
            <v>1000-</v>
          </cell>
          <cell r="F476" t="str">
            <v>IR271&amp;271X (CUY-271-6.10</v>
          </cell>
          <cell r="G476">
            <v>41260645</v>
          </cell>
          <cell r="H476">
            <v>81300530</v>
          </cell>
          <cell r="I476" t="str">
            <v>steel, beam, continuous</v>
          </cell>
          <cell r="J476" t="str">
            <v>8 span steel, beam, continuous</v>
          </cell>
          <cell r="K476" t="str">
            <v>monolithic</v>
          </cell>
          <cell r="L476">
            <v>653</v>
          </cell>
          <cell r="M476">
            <v>62.7</v>
          </cell>
          <cell r="N476">
            <v>52</v>
          </cell>
          <cell r="O476">
            <v>40925</v>
          </cell>
          <cell r="Q476" t="str">
            <v>41%%d 26' 60" N</v>
          </cell>
          <cell r="R476" t="str">
            <v>81%%d 30' 50" W</v>
          </cell>
        </row>
        <row r="477">
          <cell r="A477">
            <v>1811150</v>
          </cell>
          <cell r="B477" t="str">
            <v>CUY</v>
          </cell>
          <cell r="C477">
            <v>271</v>
          </cell>
          <cell r="D477" t="str">
            <v>7400-</v>
          </cell>
          <cell r="F477" t="str">
            <v>RAMP S-WE @ HARVARD INT</v>
          </cell>
          <cell r="G477">
            <v>41270731</v>
          </cell>
          <cell r="H477">
            <v>81293099</v>
          </cell>
          <cell r="I477" t="str">
            <v>concrete, culvert, filled</v>
          </cell>
          <cell r="J477" t="str">
            <v>1 span concrete, culvert, filled</v>
          </cell>
          <cell r="K477" t="str">
            <v xml:space="preserve"> </v>
          </cell>
          <cell r="L477">
            <v>12</v>
          </cell>
          <cell r="M477">
            <v>0</v>
          </cell>
          <cell r="N477">
            <v>0</v>
          </cell>
          <cell r="O477">
            <v>291</v>
          </cell>
          <cell r="Q477" t="str">
            <v>41%%d 27' 70" N</v>
          </cell>
          <cell r="R477" t="str">
            <v>81%%d 29' 31" W</v>
          </cell>
        </row>
        <row r="478">
          <cell r="A478">
            <v>1811169</v>
          </cell>
          <cell r="B478" t="str">
            <v>CUY</v>
          </cell>
          <cell r="C478">
            <v>175</v>
          </cell>
          <cell r="D478" t="str">
            <v>2800-</v>
          </cell>
          <cell r="F478" t="str">
            <v>IR 271,IR 480N TOGO 271B</v>
          </cell>
          <cell r="G478">
            <v>41261138</v>
          </cell>
          <cell r="H478">
            <v>81295184</v>
          </cell>
          <cell r="I478" t="str">
            <v>steel, beam, continuous</v>
          </cell>
          <cell r="J478" t="str">
            <v>6 span steel, beam, continuous</v>
          </cell>
          <cell r="K478" t="str">
            <v>monolithic</v>
          </cell>
          <cell r="L478">
            <v>832.8</v>
          </cell>
          <cell r="M478">
            <v>38.799999999999997</v>
          </cell>
          <cell r="N478">
            <v>28</v>
          </cell>
          <cell r="O478">
            <v>32338</v>
          </cell>
          <cell r="Q478" t="str">
            <v>41%%d 26' 11" N</v>
          </cell>
          <cell r="R478" t="str">
            <v>81%%d 29' 52" W</v>
          </cell>
        </row>
        <row r="479">
          <cell r="A479">
            <v>1811177</v>
          </cell>
          <cell r="B479" t="str">
            <v>CUY</v>
          </cell>
          <cell r="C479">
            <v>271</v>
          </cell>
          <cell r="D479" t="str">
            <v>7100-</v>
          </cell>
          <cell r="F479" t="str">
            <v>RAMP N-EW @ E-N @ HARVARD</v>
          </cell>
          <cell r="G479">
            <v>41265405</v>
          </cell>
          <cell r="H479">
            <v>81292217</v>
          </cell>
          <cell r="I479" t="str">
            <v>concrete, culvert, filled</v>
          </cell>
          <cell r="J479" t="str">
            <v>1 span concrete, culvert, filled</v>
          </cell>
          <cell r="K479" t="str">
            <v xml:space="preserve"> </v>
          </cell>
          <cell r="L479">
            <v>10</v>
          </cell>
          <cell r="M479">
            <v>0</v>
          </cell>
          <cell r="N479">
            <v>0</v>
          </cell>
          <cell r="O479">
            <v>743</v>
          </cell>
          <cell r="Q479" t="str">
            <v>41%%d 26' 54" N</v>
          </cell>
          <cell r="R479" t="str">
            <v>81%%d 29' 22" W</v>
          </cell>
        </row>
        <row r="480">
          <cell r="A480">
            <v>1811185</v>
          </cell>
          <cell r="B480" t="str">
            <v>CUY</v>
          </cell>
          <cell r="C480">
            <v>271</v>
          </cell>
          <cell r="D480" t="str">
            <v>7200-L</v>
          </cell>
          <cell r="F480" t="str">
            <v>CR 43 (HARVARD RD)</v>
          </cell>
          <cell r="G480">
            <v>41265810</v>
          </cell>
          <cell r="H480">
            <v>81293135</v>
          </cell>
          <cell r="I480" t="str">
            <v>steel, beam, continuous</v>
          </cell>
          <cell r="J480" t="str">
            <v>3 span steel, beam, continuous</v>
          </cell>
          <cell r="K480" t="str">
            <v>monolithic</v>
          </cell>
          <cell r="L480">
            <v>208</v>
          </cell>
          <cell r="M480">
            <v>63.9</v>
          </cell>
          <cell r="N480">
            <v>60</v>
          </cell>
          <cell r="O480">
            <v>13295</v>
          </cell>
          <cell r="Q480" t="str">
            <v>41%%d 26' 58" N</v>
          </cell>
          <cell r="R480" t="str">
            <v>81%%d 29' 31" W</v>
          </cell>
        </row>
        <row r="481">
          <cell r="A481">
            <v>1811207</v>
          </cell>
          <cell r="B481" t="str">
            <v>CUY</v>
          </cell>
          <cell r="C481" t="str">
            <v>0271X</v>
          </cell>
          <cell r="D481" t="str">
            <v>7200-L</v>
          </cell>
          <cell r="F481" t="str">
            <v>HARVARD RD (CR-43)</v>
          </cell>
          <cell r="G481">
            <v>41265807</v>
          </cell>
          <cell r="H481">
            <v>81293036</v>
          </cell>
          <cell r="I481" t="str">
            <v>steel, beam, continuous</v>
          </cell>
          <cell r="J481" t="str">
            <v>3 span steel, beam, continuous</v>
          </cell>
          <cell r="K481" t="str">
            <v>monolithic</v>
          </cell>
          <cell r="L481">
            <v>205</v>
          </cell>
          <cell r="M481">
            <v>52.4</v>
          </cell>
          <cell r="N481">
            <v>49</v>
          </cell>
          <cell r="O481">
            <v>10745</v>
          </cell>
          <cell r="Q481" t="str">
            <v>41%%d 26' 58" N</v>
          </cell>
          <cell r="R481" t="str">
            <v>81%%d 29' 30" W</v>
          </cell>
        </row>
        <row r="482">
          <cell r="A482">
            <v>1811215</v>
          </cell>
          <cell r="B482" t="str">
            <v>CUY</v>
          </cell>
          <cell r="C482">
            <v>271</v>
          </cell>
          <cell r="D482" t="str">
            <v>7200-R</v>
          </cell>
          <cell r="F482" t="str">
            <v>CR 43 (HARVARD RD)</v>
          </cell>
          <cell r="G482">
            <v>41265802</v>
          </cell>
          <cell r="H482">
            <v>81292844</v>
          </cell>
          <cell r="I482" t="str">
            <v>steel, beam, continuous</v>
          </cell>
          <cell r="J482" t="str">
            <v>3 span steel, beam, continuous</v>
          </cell>
          <cell r="K482" t="str">
            <v>monolithic</v>
          </cell>
          <cell r="L482">
            <v>208</v>
          </cell>
          <cell r="M482">
            <v>95.5</v>
          </cell>
          <cell r="N482">
            <v>94</v>
          </cell>
          <cell r="O482">
            <v>19864</v>
          </cell>
          <cell r="Q482" t="str">
            <v>41%%d 26' 58" N</v>
          </cell>
          <cell r="R482" t="str">
            <v>81%%d 29' 28" W</v>
          </cell>
        </row>
        <row r="483">
          <cell r="A483">
            <v>1811231</v>
          </cell>
          <cell r="B483" t="str">
            <v>CUY</v>
          </cell>
          <cell r="C483" t="str">
            <v>0271X</v>
          </cell>
          <cell r="D483" t="str">
            <v>7200-RR</v>
          </cell>
          <cell r="F483" t="str">
            <v>HARVARD RD (CR-43)</v>
          </cell>
          <cell r="G483">
            <v>41265808</v>
          </cell>
          <cell r="H483">
            <v>81292964</v>
          </cell>
          <cell r="I483" t="str">
            <v>steel, beam, continuous</v>
          </cell>
          <cell r="J483" t="str">
            <v>3 span steel, beam, continuous</v>
          </cell>
          <cell r="K483" t="str">
            <v>monolithic</v>
          </cell>
          <cell r="L483">
            <v>205</v>
          </cell>
          <cell r="M483">
            <v>52.4</v>
          </cell>
          <cell r="N483">
            <v>49</v>
          </cell>
          <cell r="O483">
            <v>10745</v>
          </cell>
          <cell r="Q483" t="str">
            <v>41%%d 26' 58" N</v>
          </cell>
          <cell r="R483" t="str">
            <v>81%%d 29' 30" W</v>
          </cell>
        </row>
        <row r="484">
          <cell r="A484">
            <v>1811258</v>
          </cell>
          <cell r="B484" t="str">
            <v>CUY</v>
          </cell>
          <cell r="C484">
            <v>422</v>
          </cell>
          <cell r="D484" t="str">
            <v>11220-</v>
          </cell>
          <cell r="F484" t="str">
            <v>I-271 (CHAGRIN)</v>
          </cell>
          <cell r="G484">
            <v>41274823</v>
          </cell>
          <cell r="H484">
            <v>81292592</v>
          </cell>
          <cell r="I484" t="str">
            <v>steel, beam, continuous</v>
          </cell>
          <cell r="J484" t="str">
            <v>6 span steel, beam, continuous</v>
          </cell>
          <cell r="K484" t="str">
            <v>bituminous</v>
          </cell>
          <cell r="L484">
            <v>476</v>
          </cell>
          <cell r="M484">
            <v>67.7</v>
          </cell>
          <cell r="N484">
            <v>57</v>
          </cell>
          <cell r="O484">
            <v>32209</v>
          </cell>
          <cell r="Q484" t="str">
            <v>41%%d 27' 48" N</v>
          </cell>
          <cell r="R484" t="str">
            <v>81%%d 29' 26" W</v>
          </cell>
        </row>
        <row r="485">
          <cell r="A485">
            <v>1811282</v>
          </cell>
          <cell r="B485" t="str">
            <v>CUY</v>
          </cell>
          <cell r="C485">
            <v>271</v>
          </cell>
          <cell r="D485" t="str">
            <v>8850-L</v>
          </cell>
          <cell r="F485" t="str">
            <v>CR 21 (S. WOODLAND RD)</v>
          </cell>
          <cell r="G485">
            <v>41282433</v>
          </cell>
          <cell r="H485">
            <v>81292036</v>
          </cell>
          <cell r="I485" t="str">
            <v>steel, beam, continuous</v>
          </cell>
          <cell r="J485" t="str">
            <v>3 span steel, beam, continuous</v>
          </cell>
          <cell r="K485" t="str">
            <v>monolithic</v>
          </cell>
          <cell r="L485">
            <v>167</v>
          </cell>
          <cell r="M485">
            <v>56.3</v>
          </cell>
          <cell r="N485">
            <v>54</v>
          </cell>
          <cell r="O485">
            <v>9408</v>
          </cell>
          <cell r="Q485" t="str">
            <v>41%%d 28' 24" N</v>
          </cell>
          <cell r="R485" t="str">
            <v>81%%d 29' 20" W</v>
          </cell>
        </row>
        <row r="486">
          <cell r="A486">
            <v>1811290</v>
          </cell>
          <cell r="B486" t="str">
            <v>CUY</v>
          </cell>
          <cell r="C486" t="str">
            <v>0271X</v>
          </cell>
          <cell r="D486" t="str">
            <v>8850-L</v>
          </cell>
          <cell r="F486" t="str">
            <v>SOUTH WOODLAND ROAD</v>
          </cell>
          <cell r="G486">
            <v>41282433</v>
          </cell>
          <cell r="H486">
            <v>81291916</v>
          </cell>
          <cell r="I486" t="str">
            <v>steel, beam, continuous</v>
          </cell>
          <cell r="J486" t="str">
            <v>3 span steel, beam, continuous</v>
          </cell>
          <cell r="K486" t="str">
            <v>monolithic</v>
          </cell>
          <cell r="L486">
            <v>162</v>
          </cell>
          <cell r="M486">
            <v>52.3</v>
          </cell>
          <cell r="N486">
            <v>49</v>
          </cell>
          <cell r="O486">
            <v>8461</v>
          </cell>
          <cell r="Q486" t="str">
            <v>41%%d 28' 24" N</v>
          </cell>
          <cell r="R486" t="str">
            <v>81%%d 29' 19" W</v>
          </cell>
        </row>
        <row r="487">
          <cell r="A487">
            <v>1811312</v>
          </cell>
          <cell r="B487" t="str">
            <v>CUY</v>
          </cell>
          <cell r="C487">
            <v>271</v>
          </cell>
          <cell r="D487" t="str">
            <v>8850-R</v>
          </cell>
          <cell r="F487" t="str">
            <v>CR 21 (S. WOODLAND RD)</v>
          </cell>
          <cell r="G487">
            <v>41282429</v>
          </cell>
          <cell r="H487">
            <v>81291730</v>
          </cell>
          <cell r="I487" t="str">
            <v>steel, beam, continuous</v>
          </cell>
          <cell r="J487" t="str">
            <v>3 span steel, beam, continuous</v>
          </cell>
          <cell r="K487" t="str">
            <v>monolithic</v>
          </cell>
          <cell r="L487">
            <v>167</v>
          </cell>
          <cell r="M487">
            <v>56.3</v>
          </cell>
          <cell r="N487">
            <v>54</v>
          </cell>
          <cell r="O487">
            <v>9408</v>
          </cell>
          <cell r="Q487" t="str">
            <v>41%%d 28' 24" N</v>
          </cell>
          <cell r="R487" t="str">
            <v>81%%d 29' 17" W</v>
          </cell>
        </row>
        <row r="488">
          <cell r="A488">
            <v>1811320</v>
          </cell>
          <cell r="B488" t="str">
            <v>CUY</v>
          </cell>
          <cell r="C488" t="str">
            <v>0271X</v>
          </cell>
          <cell r="D488" t="str">
            <v>8850-RR</v>
          </cell>
          <cell r="F488" t="str">
            <v>SOUTH WOODLAND ROAD</v>
          </cell>
          <cell r="G488">
            <v>41282431</v>
          </cell>
          <cell r="H488">
            <v>81291864</v>
          </cell>
          <cell r="I488" t="str">
            <v>steel, beam, continuous</v>
          </cell>
          <cell r="J488" t="str">
            <v>3 span steel, beam, continuous</v>
          </cell>
          <cell r="K488" t="str">
            <v>monolithic</v>
          </cell>
          <cell r="L488">
            <v>162</v>
          </cell>
          <cell r="M488">
            <v>52.3</v>
          </cell>
          <cell r="N488">
            <v>49</v>
          </cell>
          <cell r="O488">
            <v>8461</v>
          </cell>
          <cell r="Q488" t="str">
            <v>41%%d 28' 24" N</v>
          </cell>
          <cell r="R488" t="str">
            <v>81%%d 29' 19" W</v>
          </cell>
        </row>
        <row r="489">
          <cell r="A489">
            <v>1811347</v>
          </cell>
          <cell r="B489" t="str">
            <v>CUY</v>
          </cell>
          <cell r="C489">
            <v>271</v>
          </cell>
          <cell r="D489" t="str">
            <v>9160-L</v>
          </cell>
          <cell r="F489" t="str">
            <v>SHAKER BLVD EB @ MP 30.9</v>
          </cell>
          <cell r="G489">
            <v>41284007</v>
          </cell>
          <cell r="H489">
            <v>81291741</v>
          </cell>
          <cell r="I489" t="str">
            <v>steel, beam, continuous</v>
          </cell>
          <cell r="J489" t="str">
            <v>3 span steel, beam, continuous</v>
          </cell>
          <cell r="K489" t="str">
            <v>monolithic</v>
          </cell>
          <cell r="L489">
            <v>128</v>
          </cell>
          <cell r="M489">
            <v>65.3</v>
          </cell>
          <cell r="N489">
            <v>61.5</v>
          </cell>
          <cell r="O489">
            <v>8364</v>
          </cell>
          <cell r="Q489" t="str">
            <v>41%%d 28' 40" N</v>
          </cell>
          <cell r="R489" t="str">
            <v>81%%d 29' 17" W</v>
          </cell>
        </row>
        <row r="490">
          <cell r="A490">
            <v>1811355</v>
          </cell>
          <cell r="B490" t="str">
            <v>CUY</v>
          </cell>
          <cell r="C490" t="str">
            <v>0271X</v>
          </cell>
          <cell r="D490" t="str">
            <v>9160-L</v>
          </cell>
          <cell r="F490" t="str">
            <v>SHAKER BLVD EB (CR13A)</v>
          </cell>
          <cell r="G490">
            <v>41284015</v>
          </cell>
          <cell r="H490">
            <v>81291607</v>
          </cell>
          <cell r="I490" t="str">
            <v>steel, beam, continuous</v>
          </cell>
          <cell r="J490" t="str">
            <v>3 span steel, beam, continuous</v>
          </cell>
          <cell r="K490" t="str">
            <v>monolithic</v>
          </cell>
          <cell r="L490">
            <v>130</v>
          </cell>
          <cell r="M490">
            <v>52.3</v>
          </cell>
          <cell r="N490">
            <v>49</v>
          </cell>
          <cell r="O490">
            <v>6792</v>
          </cell>
          <cell r="Q490" t="str">
            <v>41%%d 28' 40" N</v>
          </cell>
          <cell r="R490" t="str">
            <v>81%%d 29' 16" W</v>
          </cell>
        </row>
        <row r="491">
          <cell r="A491">
            <v>1811371</v>
          </cell>
          <cell r="B491" t="str">
            <v>CUY</v>
          </cell>
          <cell r="C491">
            <v>271</v>
          </cell>
          <cell r="D491" t="str">
            <v>9160-R</v>
          </cell>
          <cell r="F491" t="str">
            <v>SHAKER BLVD EB (CR13A)</v>
          </cell>
          <cell r="G491">
            <v>41283992</v>
          </cell>
          <cell r="H491">
            <v>81291432</v>
          </cell>
          <cell r="I491" t="str">
            <v>steel, beam, continuous</v>
          </cell>
          <cell r="J491" t="str">
            <v>3 span steel, beam, continuous</v>
          </cell>
          <cell r="K491" t="str">
            <v>monolithic</v>
          </cell>
          <cell r="L491">
            <v>128</v>
          </cell>
          <cell r="M491">
            <v>63.8</v>
          </cell>
          <cell r="N491">
            <v>60</v>
          </cell>
          <cell r="O491">
            <v>8159</v>
          </cell>
          <cell r="Q491" t="str">
            <v>41%%d 28' 40" N</v>
          </cell>
          <cell r="R491" t="str">
            <v>81%%d 29' 14" W</v>
          </cell>
        </row>
        <row r="492">
          <cell r="A492">
            <v>1811398</v>
          </cell>
          <cell r="B492" t="str">
            <v>CUY</v>
          </cell>
          <cell r="C492" t="str">
            <v>0271X</v>
          </cell>
          <cell r="D492" t="str">
            <v>9160-RR</v>
          </cell>
          <cell r="F492" t="str">
            <v>SHAKER BLVD EB (CR13A)</v>
          </cell>
          <cell r="G492">
            <v>41283991</v>
          </cell>
          <cell r="H492">
            <v>81291539</v>
          </cell>
          <cell r="I492" t="str">
            <v>steel, beam, continuous</v>
          </cell>
          <cell r="J492" t="str">
            <v>3 span steel, beam, continuous</v>
          </cell>
          <cell r="K492" t="str">
            <v>monolithic</v>
          </cell>
          <cell r="L492">
            <v>130</v>
          </cell>
          <cell r="M492">
            <v>52.3</v>
          </cell>
          <cell r="N492">
            <v>49</v>
          </cell>
          <cell r="O492">
            <v>6792</v>
          </cell>
          <cell r="Q492" t="str">
            <v>41%%d 28' 40" N</v>
          </cell>
          <cell r="R492" t="str">
            <v>81%%d 29' 15" W</v>
          </cell>
        </row>
        <row r="493">
          <cell r="A493">
            <v>1811401</v>
          </cell>
          <cell r="B493" t="str">
            <v>CUY</v>
          </cell>
          <cell r="C493" t="str">
            <v>C0019</v>
          </cell>
          <cell r="D493" t="str">
            <v>1000-</v>
          </cell>
          <cell r="F493" t="str">
            <v>IR271&amp;271X (FAIRMOUNT)</v>
          </cell>
          <cell r="G493">
            <v>41291067</v>
          </cell>
          <cell r="H493">
            <v>81291096</v>
          </cell>
          <cell r="I493" t="str">
            <v>steel, beam, continuous</v>
          </cell>
          <cell r="J493" t="str">
            <v>6 span steel, beam, continuous</v>
          </cell>
          <cell r="K493" t="str">
            <v>monolithic</v>
          </cell>
          <cell r="L493">
            <v>401</v>
          </cell>
          <cell r="M493">
            <v>37</v>
          </cell>
          <cell r="N493">
            <v>29.5</v>
          </cell>
          <cell r="O493">
            <v>14833</v>
          </cell>
          <cell r="Q493" t="str">
            <v>41%%d 29' 11" N</v>
          </cell>
          <cell r="R493" t="str">
            <v>81%%d 29' 11" W</v>
          </cell>
        </row>
        <row r="494">
          <cell r="A494">
            <v>1811428</v>
          </cell>
          <cell r="B494" t="str">
            <v>CUY</v>
          </cell>
          <cell r="C494">
            <v>271</v>
          </cell>
          <cell r="D494" t="str">
            <v>9260-L</v>
          </cell>
          <cell r="F494" t="str">
            <v>SHAKER BLVD. W.B.</v>
          </cell>
          <cell r="G494">
            <v>41284590</v>
          </cell>
          <cell r="H494">
            <v>81291586</v>
          </cell>
          <cell r="I494" t="str">
            <v>steel, beam, continuous</v>
          </cell>
          <cell r="J494" t="str">
            <v>3 span steel, beam, continuous</v>
          </cell>
          <cell r="K494" t="str">
            <v>monolithic</v>
          </cell>
          <cell r="L494">
            <v>128</v>
          </cell>
          <cell r="M494">
            <v>74</v>
          </cell>
          <cell r="N494">
            <v>70.2</v>
          </cell>
          <cell r="O494">
            <v>9472</v>
          </cell>
          <cell r="Q494" t="str">
            <v>41%%d 28' 46" N</v>
          </cell>
          <cell r="R494" t="str">
            <v>81%%d 29' 16" W</v>
          </cell>
        </row>
        <row r="495">
          <cell r="A495">
            <v>1811436</v>
          </cell>
          <cell r="B495" t="str">
            <v>CUY</v>
          </cell>
          <cell r="C495" t="str">
            <v>C0019</v>
          </cell>
          <cell r="D495" t="str">
            <v>9720-</v>
          </cell>
          <cell r="F495" t="str">
            <v>IR271&amp;271X (FAIRMOUNT)</v>
          </cell>
          <cell r="G495">
            <v>41291016</v>
          </cell>
          <cell r="H495">
            <v>81291137</v>
          </cell>
          <cell r="I495" t="str">
            <v>steel, beam, continuous</v>
          </cell>
          <cell r="J495" t="str">
            <v>6 span steel, beam, continuous</v>
          </cell>
          <cell r="K495" t="str">
            <v>monolithic</v>
          </cell>
          <cell r="L495">
            <v>401</v>
          </cell>
          <cell r="M495">
            <v>37</v>
          </cell>
          <cell r="N495">
            <v>29.5</v>
          </cell>
          <cell r="O495">
            <v>14833</v>
          </cell>
          <cell r="Q495" t="str">
            <v>41%%d 29' 10" N</v>
          </cell>
          <cell r="R495" t="str">
            <v>81%%d 29' 11" W</v>
          </cell>
        </row>
        <row r="496">
          <cell r="A496">
            <v>1811444</v>
          </cell>
          <cell r="B496" t="str">
            <v>CUY</v>
          </cell>
          <cell r="C496">
            <v>271</v>
          </cell>
          <cell r="D496" t="str">
            <v>9260-R</v>
          </cell>
          <cell r="F496" t="str">
            <v>SHAKER BLVD W.B.</v>
          </cell>
          <cell r="G496">
            <v>41284501</v>
          </cell>
          <cell r="H496">
            <v>81291329</v>
          </cell>
          <cell r="I496" t="str">
            <v>steel, beam, continuous</v>
          </cell>
          <cell r="J496" t="str">
            <v>3 span steel, beam, continuous</v>
          </cell>
          <cell r="K496" t="str">
            <v>monolithic</v>
          </cell>
          <cell r="L496">
            <v>128</v>
          </cell>
          <cell r="M496">
            <v>63.8</v>
          </cell>
          <cell r="N496">
            <v>60</v>
          </cell>
          <cell r="O496">
            <v>8159</v>
          </cell>
          <cell r="Q496" t="str">
            <v>41%%d 28' 45" N</v>
          </cell>
          <cell r="R496" t="str">
            <v>81%%d 29' 13" W</v>
          </cell>
        </row>
        <row r="497">
          <cell r="A497">
            <v>1811460</v>
          </cell>
          <cell r="B497" t="str">
            <v>CUY</v>
          </cell>
          <cell r="C497" t="str">
            <v>C0023</v>
          </cell>
          <cell r="D497" t="str">
            <v>10860-</v>
          </cell>
          <cell r="F497" t="str">
            <v>IR271&amp;271X (CEDAR)</v>
          </cell>
          <cell r="G497">
            <v>41300455</v>
          </cell>
          <cell r="H497">
            <v>81285043</v>
          </cell>
          <cell r="I497" t="str">
            <v>steel, beam, continuous</v>
          </cell>
          <cell r="J497" t="str">
            <v>6 span steel, beam, continuous</v>
          </cell>
          <cell r="K497" t="str">
            <v>monolithic</v>
          </cell>
          <cell r="L497">
            <v>583</v>
          </cell>
          <cell r="M497">
            <v>74</v>
          </cell>
          <cell r="N497">
            <v>62</v>
          </cell>
          <cell r="O497">
            <v>43142</v>
          </cell>
          <cell r="Q497" t="str">
            <v>41%%d 30' 50" N</v>
          </cell>
          <cell r="R497" t="str">
            <v>81%%d 28' 50" W</v>
          </cell>
        </row>
        <row r="498">
          <cell r="A498">
            <v>1811479</v>
          </cell>
          <cell r="B498" t="str">
            <v>CUY</v>
          </cell>
          <cell r="C498" t="str">
            <v>0271X</v>
          </cell>
          <cell r="D498" t="str">
            <v>9260-L</v>
          </cell>
          <cell r="F498" t="str">
            <v>SHAKER BLVD W.B.</v>
          </cell>
          <cell r="G498">
            <v>41284567</v>
          </cell>
          <cell r="H498">
            <v>81291477</v>
          </cell>
          <cell r="I498" t="str">
            <v>steel, beam, continuous</v>
          </cell>
          <cell r="J498" t="str">
            <v>3 span steel, beam, continuous</v>
          </cell>
          <cell r="K498" t="str">
            <v>monolithic</v>
          </cell>
          <cell r="L498">
            <v>128</v>
          </cell>
          <cell r="M498">
            <v>52.3</v>
          </cell>
          <cell r="N498">
            <v>49</v>
          </cell>
          <cell r="O498">
            <v>6695</v>
          </cell>
          <cell r="Q498" t="str">
            <v>41%%d 28' 46" N</v>
          </cell>
          <cell r="R498" t="str">
            <v>81%%d 29' 15" W</v>
          </cell>
        </row>
        <row r="499">
          <cell r="A499">
            <v>1811487</v>
          </cell>
          <cell r="B499" t="str">
            <v>CUY</v>
          </cell>
          <cell r="C499" t="str">
            <v>0271X</v>
          </cell>
          <cell r="D499" t="str">
            <v>9260-RR</v>
          </cell>
          <cell r="F499" t="str">
            <v>SHAKER BLVD W.B.</v>
          </cell>
          <cell r="G499">
            <v>41284503</v>
          </cell>
          <cell r="H499">
            <v>81291439</v>
          </cell>
          <cell r="I499" t="str">
            <v>steel, beam, continuous</v>
          </cell>
          <cell r="J499" t="str">
            <v>3 span steel, beam, continuous</v>
          </cell>
          <cell r="K499" t="str">
            <v>monolithic</v>
          </cell>
          <cell r="L499">
            <v>128</v>
          </cell>
          <cell r="M499">
            <v>52.3</v>
          </cell>
          <cell r="N499">
            <v>49</v>
          </cell>
          <cell r="O499">
            <v>6684</v>
          </cell>
          <cell r="Q499" t="str">
            <v>41%%d 28' 45" N</v>
          </cell>
          <cell r="R499" t="str">
            <v>81%%d 29' 14" W</v>
          </cell>
        </row>
        <row r="500">
          <cell r="A500">
            <v>1811495</v>
          </cell>
          <cell r="B500" t="str">
            <v>CUY</v>
          </cell>
          <cell r="C500" t="str">
            <v>C0028</v>
          </cell>
          <cell r="D500" t="str">
            <v>1000-</v>
          </cell>
          <cell r="F500" t="str">
            <v>IR271&amp;271X (BRAINARD)</v>
          </cell>
          <cell r="G500">
            <v>41301355</v>
          </cell>
          <cell r="H500">
            <v>81283614</v>
          </cell>
          <cell r="I500" t="str">
            <v>steel, beam, continuous</v>
          </cell>
          <cell r="J500" t="str">
            <v>6 span steel, beam, continuous</v>
          </cell>
          <cell r="K500" t="str">
            <v>dense concrete overlay</v>
          </cell>
          <cell r="L500">
            <v>455</v>
          </cell>
          <cell r="M500">
            <v>76</v>
          </cell>
          <cell r="N500">
            <v>64</v>
          </cell>
          <cell r="O500">
            <v>34580</v>
          </cell>
          <cell r="Q500" t="str">
            <v>41%%d 30' 14" N</v>
          </cell>
          <cell r="R500" t="str">
            <v>81%%d 28' 36" W</v>
          </cell>
        </row>
        <row r="501">
          <cell r="A501">
            <v>1811525</v>
          </cell>
          <cell r="B501" t="str">
            <v>CUY</v>
          </cell>
          <cell r="C501" t="str">
            <v>C0020</v>
          </cell>
          <cell r="D501" t="str">
            <v>1000-</v>
          </cell>
          <cell r="F501" t="str">
            <v>IR271&amp;271X (LANDER)</v>
          </cell>
          <cell r="G501">
            <v>41303210</v>
          </cell>
          <cell r="H501">
            <v>81274785</v>
          </cell>
          <cell r="I501" t="str">
            <v>steel, beam, continuous</v>
          </cell>
          <cell r="J501" t="str">
            <v>6 span steel, beam, continuous</v>
          </cell>
          <cell r="K501" t="str">
            <v>dense concrete overlay</v>
          </cell>
          <cell r="L501">
            <v>431</v>
          </cell>
          <cell r="M501">
            <v>38.799999999999997</v>
          </cell>
          <cell r="N501">
            <v>28</v>
          </cell>
          <cell r="O501">
            <v>16706</v>
          </cell>
          <cell r="Q501" t="str">
            <v>41%%d 30' 32" N</v>
          </cell>
          <cell r="R501" t="str">
            <v>81%%d 27' 48" W</v>
          </cell>
        </row>
        <row r="502">
          <cell r="A502">
            <v>1811584</v>
          </cell>
          <cell r="B502" t="str">
            <v>CUY</v>
          </cell>
          <cell r="C502">
            <v>271</v>
          </cell>
          <cell r="D502" t="str">
            <v>12740-L</v>
          </cell>
          <cell r="F502" t="str">
            <v>MARSOL RD @ MP 34.5</v>
          </cell>
          <cell r="G502">
            <v>41305426</v>
          </cell>
          <cell r="H502">
            <v>81265853</v>
          </cell>
          <cell r="I502" t="str">
            <v>steel, beam, continuous</v>
          </cell>
          <cell r="J502" t="str">
            <v>3 span steel, beam, continuous</v>
          </cell>
          <cell r="K502" t="str">
            <v>monolithic</v>
          </cell>
          <cell r="L502">
            <v>123</v>
          </cell>
          <cell r="M502">
            <v>63</v>
          </cell>
          <cell r="N502">
            <v>60</v>
          </cell>
          <cell r="O502">
            <v>7749</v>
          </cell>
          <cell r="Q502" t="str">
            <v>41%%d 30' 54" N</v>
          </cell>
          <cell r="R502" t="str">
            <v>81%%d 26' 59" W</v>
          </cell>
        </row>
        <row r="503">
          <cell r="A503">
            <v>1811592</v>
          </cell>
          <cell r="B503" t="str">
            <v>CUY</v>
          </cell>
          <cell r="C503" t="str">
            <v>0271X</v>
          </cell>
          <cell r="D503" t="str">
            <v>12740-L</v>
          </cell>
          <cell r="F503" t="str">
            <v>MARSOL ROAD</v>
          </cell>
          <cell r="G503">
            <v>41305349</v>
          </cell>
          <cell r="H503">
            <v>81265765</v>
          </cell>
          <cell r="I503" t="str">
            <v>steel, beam, continuous</v>
          </cell>
          <cell r="J503" t="str">
            <v>3 span steel, beam, continuous</v>
          </cell>
          <cell r="K503" t="str">
            <v>monolithic</v>
          </cell>
          <cell r="L503">
            <v>123</v>
          </cell>
          <cell r="M503">
            <v>52.3</v>
          </cell>
          <cell r="N503">
            <v>49.3</v>
          </cell>
          <cell r="O503">
            <v>6427</v>
          </cell>
          <cell r="Q503" t="str">
            <v>41%%d 30' 53" N</v>
          </cell>
          <cell r="R503" t="str">
            <v>81%%d 26' 58" W</v>
          </cell>
        </row>
        <row r="504">
          <cell r="A504">
            <v>1811606</v>
          </cell>
          <cell r="B504" t="str">
            <v>CUY</v>
          </cell>
          <cell r="C504" t="str">
            <v>0271X</v>
          </cell>
          <cell r="D504" t="str">
            <v>12740-RR</v>
          </cell>
          <cell r="F504" t="str">
            <v>MARSOL ROAD</v>
          </cell>
          <cell r="G504">
            <v>41305318</v>
          </cell>
          <cell r="H504">
            <v>81265740</v>
          </cell>
          <cell r="I504" t="str">
            <v>steel, beam, continuous</v>
          </cell>
          <cell r="J504" t="str">
            <v>3 span steel, beam, continuous</v>
          </cell>
          <cell r="K504" t="str">
            <v>monolithic</v>
          </cell>
          <cell r="L504">
            <v>123</v>
          </cell>
          <cell r="M504">
            <v>52.3</v>
          </cell>
          <cell r="N504">
            <v>49.3</v>
          </cell>
          <cell r="O504">
            <v>6426</v>
          </cell>
          <cell r="Q504" t="str">
            <v>41%%d 30' 53" N</v>
          </cell>
          <cell r="R504" t="str">
            <v>81%%d 26' 57" W</v>
          </cell>
        </row>
        <row r="505">
          <cell r="A505">
            <v>1811614</v>
          </cell>
          <cell r="B505" t="str">
            <v>CUY</v>
          </cell>
          <cell r="C505">
            <v>271</v>
          </cell>
          <cell r="D505" t="str">
            <v>12740-R</v>
          </cell>
          <cell r="F505" t="str">
            <v>MARSOL RD @ MP 34.5</v>
          </cell>
          <cell r="G505">
            <v>41305297</v>
          </cell>
          <cell r="H505">
            <v>81265600</v>
          </cell>
          <cell r="I505" t="str">
            <v>steel, beam, continuous</v>
          </cell>
          <cell r="J505" t="str">
            <v>3 span steel, beam, continuous</v>
          </cell>
          <cell r="K505" t="str">
            <v>monolithic</v>
          </cell>
          <cell r="L505">
            <v>123</v>
          </cell>
          <cell r="M505">
            <v>63</v>
          </cell>
          <cell r="N505">
            <v>60</v>
          </cell>
          <cell r="O505">
            <v>7750</v>
          </cell>
          <cell r="Q505" t="str">
            <v>41%%d 30' 53" N</v>
          </cell>
          <cell r="R505" t="str">
            <v>81%%d 26' 56" W</v>
          </cell>
        </row>
        <row r="506">
          <cell r="A506">
            <v>1811649</v>
          </cell>
          <cell r="B506" t="str">
            <v>CUY</v>
          </cell>
          <cell r="C506">
            <v>271</v>
          </cell>
          <cell r="D506" t="str">
            <v>13150-W</v>
          </cell>
          <cell r="F506" t="str">
            <v>USR-322 (1340) @ MP 34.9</v>
          </cell>
          <cell r="G506">
            <v>41311127</v>
          </cell>
          <cell r="H506">
            <v>81264481</v>
          </cell>
          <cell r="I506" t="str">
            <v>steel, beam, continuous</v>
          </cell>
          <cell r="J506" t="str">
            <v>4 span steel, beam, continuous</v>
          </cell>
          <cell r="K506" t="str">
            <v>dense concrete overlay</v>
          </cell>
          <cell r="L506">
            <v>236</v>
          </cell>
          <cell r="M506">
            <v>40.5</v>
          </cell>
          <cell r="N506">
            <v>38.200000000000003</v>
          </cell>
          <cell r="O506">
            <v>9558</v>
          </cell>
          <cell r="Q506" t="str">
            <v>41%%d 31' 11" N</v>
          </cell>
          <cell r="R506" t="str">
            <v>81%%d 26' 45" W</v>
          </cell>
        </row>
        <row r="507">
          <cell r="A507">
            <v>1811673</v>
          </cell>
          <cell r="B507" t="str">
            <v>CUY</v>
          </cell>
          <cell r="C507">
            <v>271</v>
          </cell>
          <cell r="D507" t="str">
            <v>13150-L</v>
          </cell>
          <cell r="F507" t="str">
            <v>USR-322 (1341) @ MP 34.9</v>
          </cell>
          <cell r="G507">
            <v>41311118</v>
          </cell>
          <cell r="H507">
            <v>81264407</v>
          </cell>
          <cell r="I507" t="str">
            <v>steel, beam, continuous</v>
          </cell>
          <cell r="J507" t="str">
            <v>4 span steel, beam, continuous</v>
          </cell>
          <cell r="K507" t="str">
            <v>monolithic</v>
          </cell>
          <cell r="L507">
            <v>236</v>
          </cell>
          <cell r="M507">
            <v>55.2</v>
          </cell>
          <cell r="N507">
            <v>52</v>
          </cell>
          <cell r="O507">
            <v>13024</v>
          </cell>
          <cell r="Q507" t="str">
            <v>41%%d 31' 11" N</v>
          </cell>
          <cell r="R507" t="str">
            <v>81%%d 26' 44" W</v>
          </cell>
        </row>
        <row r="508">
          <cell r="A508">
            <v>1811681</v>
          </cell>
          <cell r="B508" t="str">
            <v>CUY</v>
          </cell>
          <cell r="C508" t="str">
            <v>0271X</v>
          </cell>
          <cell r="D508" t="str">
            <v>13150-L</v>
          </cell>
          <cell r="F508" t="str">
            <v>US 322 (MAYFIELD RD)</v>
          </cell>
          <cell r="G508">
            <v>41311126</v>
          </cell>
          <cell r="H508">
            <v>81264299</v>
          </cell>
          <cell r="I508" t="str">
            <v>steel, beam, continuous</v>
          </cell>
          <cell r="J508" t="str">
            <v>4 span steel, beam, continuous</v>
          </cell>
          <cell r="K508" t="str">
            <v>monolithic</v>
          </cell>
          <cell r="L508">
            <v>236</v>
          </cell>
          <cell r="M508">
            <v>52.3</v>
          </cell>
          <cell r="N508">
            <v>49.3</v>
          </cell>
          <cell r="O508">
            <v>12336</v>
          </cell>
          <cell r="Q508" t="str">
            <v>41%%d 31' 11" N</v>
          </cell>
          <cell r="R508" t="str">
            <v>81%%d 26' 43" W</v>
          </cell>
        </row>
        <row r="509">
          <cell r="A509">
            <v>1811703</v>
          </cell>
          <cell r="B509" t="str">
            <v>CUY</v>
          </cell>
          <cell r="C509">
            <v>271</v>
          </cell>
          <cell r="D509" t="str">
            <v>13150-R</v>
          </cell>
          <cell r="F509" t="str">
            <v>USR-322 (1345) @ MP 34.9</v>
          </cell>
          <cell r="G509">
            <v>41311125</v>
          </cell>
          <cell r="H509">
            <v>81264121</v>
          </cell>
          <cell r="I509" t="str">
            <v>steel, beam, continuous</v>
          </cell>
          <cell r="J509" t="str">
            <v>4 span steel, beam, continuous</v>
          </cell>
          <cell r="K509" t="str">
            <v>monolithic</v>
          </cell>
          <cell r="L509">
            <v>236</v>
          </cell>
          <cell r="M509">
            <v>55.2</v>
          </cell>
          <cell r="N509">
            <v>52</v>
          </cell>
          <cell r="O509">
            <v>13024</v>
          </cell>
          <cell r="Q509" t="str">
            <v>41%%d 31' 11" N</v>
          </cell>
          <cell r="R509" t="str">
            <v>81%%d 26' 41" W</v>
          </cell>
        </row>
        <row r="510">
          <cell r="A510">
            <v>1811711</v>
          </cell>
          <cell r="B510" t="str">
            <v>CUY</v>
          </cell>
          <cell r="C510" t="str">
            <v>0271X</v>
          </cell>
          <cell r="D510" t="str">
            <v>13150-RR</v>
          </cell>
          <cell r="F510" t="str">
            <v>US 322 (MAYFIELD RD)</v>
          </cell>
          <cell r="G510">
            <v>41311126</v>
          </cell>
          <cell r="H510">
            <v>81264221</v>
          </cell>
          <cell r="I510" t="str">
            <v>steel, beam, continuous</v>
          </cell>
          <cell r="J510" t="str">
            <v>4 span steel, beam, continuous</v>
          </cell>
          <cell r="K510" t="str">
            <v>monolithic</v>
          </cell>
          <cell r="L510">
            <v>236</v>
          </cell>
          <cell r="M510">
            <v>52.3</v>
          </cell>
          <cell r="N510">
            <v>49.3</v>
          </cell>
          <cell r="O510">
            <v>12336</v>
          </cell>
          <cell r="Q510" t="str">
            <v>41%%d 31' 11" N</v>
          </cell>
          <cell r="R510" t="str">
            <v>81%%d 26' 42" W</v>
          </cell>
        </row>
        <row r="511">
          <cell r="A511">
            <v>1811738</v>
          </cell>
          <cell r="B511" t="str">
            <v>CUY</v>
          </cell>
          <cell r="C511">
            <v>271</v>
          </cell>
          <cell r="D511" t="str">
            <v>13150-E</v>
          </cell>
          <cell r="F511" t="str">
            <v>USR-322 (1346) @ MP 34.9</v>
          </cell>
          <cell r="G511">
            <v>41311124</v>
          </cell>
          <cell r="H511">
            <v>81264036</v>
          </cell>
          <cell r="I511" t="str">
            <v>steel, beam, continuous</v>
          </cell>
          <cell r="J511" t="str">
            <v>4 span steel, beam, continuous</v>
          </cell>
          <cell r="K511" t="str">
            <v>dense concrete overlay</v>
          </cell>
          <cell r="L511">
            <v>236</v>
          </cell>
          <cell r="M511">
            <v>40.5</v>
          </cell>
          <cell r="N511">
            <v>38.200000000000003</v>
          </cell>
          <cell r="O511">
            <v>9558</v>
          </cell>
          <cell r="Q511" t="str">
            <v>41%%d 31' 11" N</v>
          </cell>
          <cell r="R511" t="str">
            <v>81%%d 26' 40" W</v>
          </cell>
        </row>
        <row r="512">
          <cell r="A512">
            <v>1811762</v>
          </cell>
          <cell r="B512" t="str">
            <v>CUY</v>
          </cell>
          <cell r="C512" t="str">
            <v>C0054</v>
          </cell>
          <cell r="D512" t="str">
            <v>1000-</v>
          </cell>
          <cell r="F512" t="str">
            <v>IR271&amp;271X (RIDGEBURY)</v>
          </cell>
          <cell r="G512">
            <v>41314966</v>
          </cell>
          <cell r="H512">
            <v>81265016</v>
          </cell>
          <cell r="I512" t="str">
            <v>steel, beam, continuous</v>
          </cell>
          <cell r="J512" t="str">
            <v>6 span steel, beam, continuous</v>
          </cell>
          <cell r="K512" t="str">
            <v>monolithic</v>
          </cell>
          <cell r="L512">
            <v>402</v>
          </cell>
          <cell r="M512">
            <v>38.799999999999997</v>
          </cell>
          <cell r="N512">
            <v>28</v>
          </cell>
          <cell r="O512">
            <v>15576</v>
          </cell>
          <cell r="Q512" t="str">
            <v>41%%d 31' 50" N</v>
          </cell>
          <cell r="R512" t="str">
            <v>81%%d 26' 50" W</v>
          </cell>
        </row>
        <row r="513">
          <cell r="A513">
            <v>1811800</v>
          </cell>
          <cell r="B513" t="str">
            <v>CUY</v>
          </cell>
          <cell r="C513" t="str">
            <v>0271X</v>
          </cell>
          <cell r="D513" t="str">
            <v>14490-L</v>
          </cell>
          <cell r="F513" t="str">
            <v>WILSON MILLS RD @ MP 36</v>
          </cell>
          <cell r="G513">
            <v>41321921</v>
          </cell>
          <cell r="H513">
            <v>81265751</v>
          </cell>
          <cell r="I513" t="str">
            <v>steel, beam, continuous</v>
          </cell>
          <cell r="J513" t="str">
            <v>2 span steel, beam, continuous</v>
          </cell>
          <cell r="K513" t="str">
            <v>monolithic</v>
          </cell>
          <cell r="L513">
            <v>195</v>
          </cell>
          <cell r="M513">
            <v>52.3</v>
          </cell>
          <cell r="N513">
            <v>49.3</v>
          </cell>
          <cell r="O513">
            <v>10189</v>
          </cell>
          <cell r="Q513" t="str">
            <v>41%%d 32' 19" N</v>
          </cell>
          <cell r="R513" t="str">
            <v>81%%d 26' 58" W</v>
          </cell>
        </row>
        <row r="514">
          <cell r="A514">
            <v>1811819</v>
          </cell>
          <cell r="B514" t="str">
            <v>CUY</v>
          </cell>
          <cell r="C514" t="str">
            <v>0271X</v>
          </cell>
          <cell r="D514" t="str">
            <v>14490-R</v>
          </cell>
          <cell r="F514" t="str">
            <v>WILSON MILLS RD @ MP 36</v>
          </cell>
          <cell r="G514">
            <v>41321920</v>
          </cell>
          <cell r="H514">
            <v>81265682</v>
          </cell>
          <cell r="I514" t="str">
            <v>steel, beam, continuous</v>
          </cell>
          <cell r="J514" t="str">
            <v>2 span steel, beam, continuous</v>
          </cell>
          <cell r="K514" t="str">
            <v>monolithic</v>
          </cell>
          <cell r="L514">
            <v>195</v>
          </cell>
          <cell r="M514">
            <v>52.3</v>
          </cell>
          <cell r="N514">
            <v>49.3</v>
          </cell>
          <cell r="O514">
            <v>10194</v>
          </cell>
          <cell r="Q514" t="str">
            <v>41%%d 32' 19" N</v>
          </cell>
          <cell r="R514" t="str">
            <v>81%%d 26' 57" W</v>
          </cell>
        </row>
        <row r="515">
          <cell r="A515">
            <v>1811851</v>
          </cell>
          <cell r="B515" t="str">
            <v>CUY</v>
          </cell>
          <cell r="C515" t="str">
            <v>C0047</v>
          </cell>
          <cell r="D515" t="str">
            <v>1000-</v>
          </cell>
          <cell r="F515" t="str">
            <v>IR271&amp;271X (HIGHLAND)</v>
          </cell>
          <cell r="G515">
            <v>41330879</v>
          </cell>
          <cell r="H515">
            <v>81265417</v>
          </cell>
          <cell r="I515" t="str">
            <v>steel, beam, continuous</v>
          </cell>
          <cell r="J515" t="str">
            <v>6 span steel, beam, continuous</v>
          </cell>
          <cell r="K515" t="str">
            <v>monolithic</v>
          </cell>
          <cell r="L515">
            <v>387</v>
          </cell>
          <cell r="M515">
            <v>40</v>
          </cell>
          <cell r="N515">
            <v>28</v>
          </cell>
          <cell r="O515">
            <v>15479</v>
          </cell>
          <cell r="Q515" t="str">
            <v>41%%d 33' 90" N</v>
          </cell>
          <cell r="R515" t="str">
            <v>81%%d 26' 54" W</v>
          </cell>
        </row>
        <row r="516">
          <cell r="A516">
            <v>1811886</v>
          </cell>
          <cell r="B516" t="str">
            <v>CUY</v>
          </cell>
          <cell r="C516">
            <v>283</v>
          </cell>
          <cell r="D516" t="str">
            <v>1460-</v>
          </cell>
          <cell r="F516" t="str">
            <v>CSX RR N OF BITTERN</v>
          </cell>
          <cell r="G516">
            <v>41320107</v>
          </cell>
          <cell r="H516">
            <v>81381989</v>
          </cell>
          <cell r="I516" t="str">
            <v>steel, beam, simple</v>
          </cell>
          <cell r="J516" t="str">
            <v>1 span steel, beam, simple</v>
          </cell>
          <cell r="K516" t="str">
            <v xml:space="preserve"> </v>
          </cell>
          <cell r="L516">
            <v>71</v>
          </cell>
          <cell r="M516">
            <v>88.4</v>
          </cell>
          <cell r="N516">
            <v>0</v>
          </cell>
          <cell r="O516">
            <v>6275</v>
          </cell>
          <cell r="Q516" t="str">
            <v>41%%d 32' 10" N</v>
          </cell>
          <cell r="R516" t="str">
            <v>81%%d 38' 20" W</v>
          </cell>
        </row>
        <row r="517">
          <cell r="A517">
            <v>1811916</v>
          </cell>
          <cell r="B517" t="str">
            <v>CUY</v>
          </cell>
          <cell r="C517">
            <v>283</v>
          </cell>
          <cell r="D517" t="str">
            <v>1550-</v>
          </cell>
          <cell r="F517" t="str">
            <v>CEI DUCT &amp; PED BRIDGE</v>
          </cell>
          <cell r="G517">
            <v>41320500</v>
          </cell>
          <cell r="H517">
            <v>81381966</v>
          </cell>
          <cell r="I517" t="str">
            <v>steel, girder (floor system), deck</v>
          </cell>
          <cell r="J517" t="str">
            <v>4 span steel, girder (floor system), deck</v>
          </cell>
          <cell r="K517" t="str">
            <v>monolithic</v>
          </cell>
          <cell r="L517">
            <v>153</v>
          </cell>
          <cell r="M517">
            <v>8</v>
          </cell>
          <cell r="N517">
            <v>0</v>
          </cell>
          <cell r="O517">
            <v>1227</v>
          </cell>
          <cell r="Q517" t="str">
            <v>41%%d 32' 50" N</v>
          </cell>
          <cell r="R517" t="str">
            <v>81%%d 38' 20" W</v>
          </cell>
        </row>
        <row r="518">
          <cell r="A518">
            <v>1811959</v>
          </cell>
          <cell r="B518" t="str">
            <v>CUY</v>
          </cell>
          <cell r="C518">
            <v>283</v>
          </cell>
          <cell r="D518" t="str">
            <v>7390-</v>
          </cell>
          <cell r="F518" t="str">
            <v>EUCLID CRK 2.52 MI. E 90</v>
          </cell>
          <cell r="G518">
            <v>41345566</v>
          </cell>
          <cell r="H518">
            <v>81333179</v>
          </cell>
          <cell r="I518" t="str">
            <v>prestressed conctete, box beam, simple</v>
          </cell>
          <cell r="J518" t="str">
            <v>1 span prestressed conctete, box beam, simple</v>
          </cell>
          <cell r="K518" t="str">
            <v>latex modified concrete</v>
          </cell>
          <cell r="L518">
            <v>93</v>
          </cell>
          <cell r="M518">
            <v>66</v>
          </cell>
          <cell r="N518">
            <v>52</v>
          </cell>
          <cell r="O518">
            <v>6135</v>
          </cell>
          <cell r="Q518" t="str">
            <v>41%%d 34' 56" N</v>
          </cell>
          <cell r="R518" t="str">
            <v>81%%d 33' 32" W</v>
          </cell>
        </row>
        <row r="519">
          <cell r="A519">
            <v>1811967</v>
          </cell>
          <cell r="B519" t="str">
            <v>CUY</v>
          </cell>
          <cell r="C519">
            <v>87</v>
          </cell>
          <cell r="D519" t="str">
            <v>237-</v>
          </cell>
          <cell r="F519" t="str">
            <v>SR-291 &amp; CSX RR</v>
          </cell>
          <cell r="G519">
            <v>41241132</v>
          </cell>
          <cell r="H519">
            <v>81493110</v>
          </cell>
          <cell r="I519" t="str">
            <v>steel, beam, continuous</v>
          </cell>
          <cell r="J519" t="str">
            <v>7 span steel, beam, continuous</v>
          </cell>
          <cell r="K519" t="str">
            <v>concrete overlay</v>
          </cell>
          <cell r="L519">
            <v>878</v>
          </cell>
          <cell r="M519">
            <v>64</v>
          </cell>
          <cell r="N519">
            <v>54</v>
          </cell>
          <cell r="O519">
            <v>56188</v>
          </cell>
          <cell r="Q519" t="str">
            <v>41%%d 24' 11" N</v>
          </cell>
          <cell r="R519" t="str">
            <v>81%%d 49' 31" W</v>
          </cell>
        </row>
        <row r="520">
          <cell r="A520">
            <v>1811975</v>
          </cell>
          <cell r="B520" t="str">
            <v>CUY</v>
          </cell>
          <cell r="C520" t="str">
            <v xml:space="preserve"> W7TH</v>
          </cell>
          <cell r="D520" t="str">
            <v>10-</v>
          </cell>
          <cell r="F520" t="str">
            <v>IR-490 (W 7TH ST)</v>
          </cell>
          <cell r="G520">
            <v>41283670</v>
          </cell>
          <cell r="H520">
            <v>81404746</v>
          </cell>
          <cell r="I520" t="str">
            <v>steel, beam, continuous</v>
          </cell>
          <cell r="J520" t="str">
            <v>4 span steel, beam, continuous</v>
          </cell>
          <cell r="K520" t="str">
            <v>latex modified concrete</v>
          </cell>
          <cell r="L520">
            <v>263</v>
          </cell>
          <cell r="M520">
            <v>38</v>
          </cell>
          <cell r="N520">
            <v>28</v>
          </cell>
          <cell r="O520">
            <v>9989</v>
          </cell>
          <cell r="Q520" t="str">
            <v>41%%d 28' 37" N</v>
          </cell>
          <cell r="R520" t="str">
            <v>81%%d 40' 47" W</v>
          </cell>
        </row>
        <row r="521">
          <cell r="A521">
            <v>1811991</v>
          </cell>
          <cell r="B521" t="str">
            <v>CUY</v>
          </cell>
          <cell r="C521">
            <v>490</v>
          </cell>
          <cell r="D521" t="str">
            <v>1000-</v>
          </cell>
          <cell r="F521" t="str">
            <v>CUYAHOGA RIVER</v>
          </cell>
          <cell r="G521">
            <v>41284213</v>
          </cell>
          <cell r="H521">
            <v>81402671</v>
          </cell>
          <cell r="I521" t="str">
            <v>steel, girder (floor system), deck</v>
          </cell>
          <cell r="J521" t="str">
            <v>28 span steel, girder (floor system), deck</v>
          </cell>
          <cell r="K521" t="str">
            <v>latex modified concrete</v>
          </cell>
          <cell r="L521">
            <v>3462</v>
          </cell>
          <cell r="M521">
            <v>138.30000000000001</v>
          </cell>
          <cell r="N521">
            <v>134.80000000000001</v>
          </cell>
          <cell r="O521">
            <v>478632</v>
          </cell>
          <cell r="Q521" t="str">
            <v>41%%d 28' 42" N</v>
          </cell>
          <cell r="R521" t="str">
            <v>81%%d 40' 27" W</v>
          </cell>
        </row>
        <row r="522">
          <cell r="A522">
            <v>1812009</v>
          </cell>
          <cell r="B522" t="str">
            <v>CUY</v>
          </cell>
          <cell r="C522">
            <v>490</v>
          </cell>
          <cell r="D522" t="str">
            <v>200-ES</v>
          </cell>
          <cell r="F522" t="str">
            <v>UP I71-1887,DN I71-1889SW</v>
          </cell>
          <cell r="G522">
            <v>41282872</v>
          </cell>
          <cell r="H522">
            <v>81413172</v>
          </cell>
          <cell r="I522" t="str">
            <v>steel, beam, continuous</v>
          </cell>
          <cell r="J522" t="str">
            <v>5 span steel, beam, continuous</v>
          </cell>
          <cell r="K522" t="str">
            <v>micro-silica modified concrete</v>
          </cell>
          <cell r="L522">
            <v>446</v>
          </cell>
          <cell r="M522">
            <v>36.4</v>
          </cell>
          <cell r="N522">
            <v>30</v>
          </cell>
          <cell r="O522">
            <v>16242</v>
          </cell>
          <cell r="Q522" t="str">
            <v>41%%d 28' 29" N</v>
          </cell>
          <cell r="R522" t="str">
            <v>81%%d 41' 32" W</v>
          </cell>
        </row>
        <row r="523">
          <cell r="A523">
            <v>1812017</v>
          </cell>
          <cell r="B523" t="str">
            <v>CUY</v>
          </cell>
          <cell r="C523">
            <v>490</v>
          </cell>
          <cell r="D523" t="str">
            <v>2050-</v>
          </cell>
          <cell r="F523" t="str">
            <v>NSC RR</v>
          </cell>
          <cell r="G523">
            <v>41284719</v>
          </cell>
          <cell r="H523">
            <v>81393095</v>
          </cell>
          <cell r="I523" t="str">
            <v>steel, girder (floor system), deck</v>
          </cell>
          <cell r="J523" t="str">
            <v>6 span steel, girder (floor system), deck</v>
          </cell>
          <cell r="K523" t="str">
            <v xml:space="preserve"> </v>
          </cell>
          <cell r="L523">
            <v>453</v>
          </cell>
          <cell r="M523">
            <v>76</v>
          </cell>
          <cell r="N523">
            <v>0</v>
          </cell>
          <cell r="O523">
            <v>34423</v>
          </cell>
          <cell r="Q523" t="str">
            <v>41%%d 28' 47" N</v>
          </cell>
          <cell r="R523" t="str">
            <v>81%%d 39' 31" W</v>
          </cell>
        </row>
        <row r="524">
          <cell r="A524">
            <v>1812033</v>
          </cell>
          <cell r="B524" t="str">
            <v>CUY</v>
          </cell>
          <cell r="C524">
            <v>71</v>
          </cell>
          <cell r="D524" t="str">
            <v>18890-SW</v>
          </cell>
          <cell r="F524" t="str">
            <v>UP I490-ES&amp;I90-R, DN I490</v>
          </cell>
          <cell r="G524">
            <v>41282619</v>
          </cell>
          <cell r="H524">
            <v>81413347</v>
          </cell>
          <cell r="I524" t="str">
            <v>steel, beam, continuous</v>
          </cell>
          <cell r="J524" t="str">
            <v>4 span steel, beam, continuous</v>
          </cell>
          <cell r="K524" t="str">
            <v>super-plasticized dense concrete</v>
          </cell>
          <cell r="L524">
            <v>313</v>
          </cell>
          <cell r="M524">
            <v>36.299999999999997</v>
          </cell>
          <cell r="N524">
            <v>30</v>
          </cell>
          <cell r="O524">
            <v>11345</v>
          </cell>
          <cell r="Q524" t="str">
            <v>41%%d 28' 26" N</v>
          </cell>
          <cell r="R524" t="str">
            <v>81%%d 41' 33" W</v>
          </cell>
        </row>
        <row r="525">
          <cell r="A525">
            <v>1812041</v>
          </cell>
          <cell r="B525" t="str">
            <v>CUY</v>
          </cell>
          <cell r="C525">
            <v>14</v>
          </cell>
          <cell r="D525" t="str">
            <v>2190-</v>
          </cell>
          <cell r="F525" t="str">
            <v>I-490 (BROADWAY)</v>
          </cell>
          <cell r="G525">
            <v>41284779</v>
          </cell>
          <cell r="H525">
            <v>81395402</v>
          </cell>
          <cell r="I525" t="str">
            <v>steel, beam, continuous</v>
          </cell>
          <cell r="J525" t="str">
            <v>4 span steel, beam, continuous</v>
          </cell>
          <cell r="K525" t="str">
            <v>latex modified concrete</v>
          </cell>
          <cell r="L525">
            <v>482</v>
          </cell>
          <cell r="M525">
            <v>78</v>
          </cell>
          <cell r="N525">
            <v>64</v>
          </cell>
          <cell r="O525">
            <v>37596</v>
          </cell>
          <cell r="Q525" t="str">
            <v>41%%d 28' 48" N</v>
          </cell>
          <cell r="R525" t="str">
            <v>81%%d 39' 54" W</v>
          </cell>
        </row>
        <row r="526">
          <cell r="A526">
            <v>1812068</v>
          </cell>
          <cell r="B526" t="str">
            <v>CUY</v>
          </cell>
          <cell r="C526" t="str">
            <v>W14ST</v>
          </cell>
          <cell r="D526" t="str">
            <v>487-</v>
          </cell>
          <cell r="F526" t="str">
            <v>IR-490 (W14TH ST)</v>
          </cell>
          <cell r="G526">
            <v>41282447</v>
          </cell>
          <cell r="H526">
            <v>81412852</v>
          </cell>
          <cell r="I526" t="str">
            <v>steel, beam, continuous</v>
          </cell>
          <cell r="J526" t="str">
            <v>8 span steel, beam, continuous</v>
          </cell>
          <cell r="K526" t="str">
            <v>monolithic</v>
          </cell>
          <cell r="L526">
            <v>536</v>
          </cell>
          <cell r="M526">
            <v>68.3</v>
          </cell>
          <cell r="N526">
            <v>50</v>
          </cell>
          <cell r="O526">
            <v>36630</v>
          </cell>
          <cell r="Q526" t="str">
            <v>41%%d 28' 24" N</v>
          </cell>
          <cell r="R526" t="str">
            <v>81%%d 41' 29" W</v>
          </cell>
        </row>
        <row r="527">
          <cell r="A527">
            <v>1812076</v>
          </cell>
          <cell r="B527" t="str">
            <v>CUY</v>
          </cell>
          <cell r="C527">
            <v>490</v>
          </cell>
          <cell r="D527" t="str">
            <v>1870-WN</v>
          </cell>
          <cell r="F527" t="str">
            <v>LANE W TO N UNDER IR-77</v>
          </cell>
          <cell r="G527">
            <v>41284684</v>
          </cell>
          <cell r="H527">
            <v>81394360</v>
          </cell>
          <cell r="I527" t="str">
            <v>steel, beam, continuous</v>
          </cell>
          <cell r="J527" t="str">
            <v>4 span steel, beam, continuous</v>
          </cell>
          <cell r="K527" t="str">
            <v>dense concrete overlay</v>
          </cell>
          <cell r="L527">
            <v>306</v>
          </cell>
          <cell r="M527">
            <v>28.8</v>
          </cell>
          <cell r="N527">
            <v>26.5</v>
          </cell>
          <cell r="O527">
            <v>8826</v>
          </cell>
          <cell r="Q527" t="str">
            <v>41%%d 28' 47" N</v>
          </cell>
          <cell r="R527" t="str">
            <v>81%%d 39' 44" W</v>
          </cell>
        </row>
        <row r="528">
          <cell r="A528">
            <v>1812084</v>
          </cell>
          <cell r="B528" t="str">
            <v>CUY</v>
          </cell>
          <cell r="C528">
            <v>77</v>
          </cell>
          <cell r="D528" t="str">
            <v>14360-SW</v>
          </cell>
          <cell r="F528" t="str">
            <v>UP IR-77, DN IR-490-ES&amp;WN</v>
          </cell>
          <cell r="G528">
            <v>41284606</v>
          </cell>
          <cell r="H528">
            <v>81394054</v>
          </cell>
          <cell r="I528" t="str">
            <v>steel, beam, continuous</v>
          </cell>
          <cell r="J528" t="str">
            <v>6 span steel, beam, continuous</v>
          </cell>
          <cell r="K528" t="str">
            <v>micro-silica modified concrete</v>
          </cell>
          <cell r="L528">
            <v>533</v>
          </cell>
          <cell r="M528">
            <v>28.8</v>
          </cell>
          <cell r="N528">
            <v>26.5</v>
          </cell>
          <cell r="O528">
            <v>15371</v>
          </cell>
          <cell r="Q528" t="str">
            <v>41%%d 28' 46" N</v>
          </cell>
          <cell r="R528" t="str">
            <v>81%%d 39' 41" W</v>
          </cell>
        </row>
        <row r="529">
          <cell r="A529">
            <v>1812092</v>
          </cell>
          <cell r="B529" t="str">
            <v>CUY</v>
          </cell>
          <cell r="C529">
            <v>490</v>
          </cell>
          <cell r="D529" t="str">
            <v>410-</v>
          </cell>
          <cell r="F529" t="str">
            <v>W 11TH PEDESTRIAN BRIDGE</v>
          </cell>
          <cell r="G529">
            <v>41282927</v>
          </cell>
          <cell r="H529">
            <v>81412125</v>
          </cell>
          <cell r="I529" t="str">
            <v>steel, beam, continuous</v>
          </cell>
          <cell r="J529" t="str">
            <v>5 span steel, beam, continuous</v>
          </cell>
          <cell r="K529" t="str">
            <v>monolithic</v>
          </cell>
          <cell r="L529">
            <v>372</v>
          </cell>
          <cell r="M529">
            <v>9.6</v>
          </cell>
          <cell r="N529">
            <v>0</v>
          </cell>
          <cell r="O529">
            <v>3563</v>
          </cell>
          <cell r="Q529" t="str">
            <v>41%%d 28' 29" N</v>
          </cell>
          <cell r="R529" t="str">
            <v>81%%d 41' 21" W</v>
          </cell>
        </row>
        <row r="530">
          <cell r="A530">
            <v>1812093</v>
          </cell>
          <cell r="B530" t="str">
            <v>CUY</v>
          </cell>
          <cell r="C530">
            <v>490</v>
          </cell>
          <cell r="D530" t="str">
            <v>40-</v>
          </cell>
          <cell r="F530" t="str">
            <v>drainage pipe</v>
          </cell>
          <cell r="G530">
            <v>41282969</v>
          </cell>
          <cell r="H530">
            <v>81412189</v>
          </cell>
          <cell r="I530" t="str">
            <v>concrete, culvert, filled</v>
          </cell>
          <cell r="J530" t="str">
            <v>1 span concrete, culvert, filled</v>
          </cell>
          <cell r="K530" t="str">
            <v xml:space="preserve"> </v>
          </cell>
          <cell r="L530">
            <v>27</v>
          </cell>
          <cell r="M530">
            <v>0</v>
          </cell>
          <cell r="N530">
            <v>0</v>
          </cell>
          <cell r="O530">
            <v>3780</v>
          </cell>
          <cell r="Q530" t="str">
            <v>41%%d 28' 30" N</v>
          </cell>
          <cell r="R530" t="str">
            <v>81%%d 41' 22" W</v>
          </cell>
        </row>
        <row r="531">
          <cell r="A531">
            <v>1812106</v>
          </cell>
          <cell r="B531" t="str">
            <v>CUY</v>
          </cell>
          <cell r="C531">
            <v>490</v>
          </cell>
          <cell r="D531" t="str">
            <v>1890-ES</v>
          </cell>
          <cell r="F531" t="str">
            <v>UP IR-490SW&amp;NE, DN IR-490</v>
          </cell>
          <cell r="G531">
            <v>41284794</v>
          </cell>
          <cell r="H531">
            <v>81394097</v>
          </cell>
          <cell r="I531" t="str">
            <v>steel, beam, continuous</v>
          </cell>
          <cell r="J531" t="str">
            <v>4 span steel, beam, continuous</v>
          </cell>
          <cell r="K531" t="str">
            <v>dense concrete overlay</v>
          </cell>
          <cell r="L531">
            <v>306</v>
          </cell>
          <cell r="M531">
            <v>36.799999999999997</v>
          </cell>
          <cell r="N531">
            <v>34.6</v>
          </cell>
          <cell r="O531">
            <v>11270</v>
          </cell>
          <cell r="Q531" t="str">
            <v>41%%d 28' 48" N</v>
          </cell>
          <cell r="R531" t="str">
            <v>81%%d 39' 41" W</v>
          </cell>
        </row>
        <row r="532">
          <cell r="A532">
            <v>1812114</v>
          </cell>
          <cell r="B532" t="str">
            <v>CUY</v>
          </cell>
          <cell r="C532">
            <v>77</v>
          </cell>
          <cell r="D532" t="str">
            <v>14370-NE</v>
          </cell>
          <cell r="F532" t="str">
            <v>UP IR-77, DN IR-490-WN&amp;ES</v>
          </cell>
          <cell r="G532">
            <v>41284841</v>
          </cell>
          <cell r="H532">
            <v>81394320</v>
          </cell>
          <cell r="I532" t="str">
            <v>steel, beam, continuous</v>
          </cell>
          <cell r="J532" t="str">
            <v>6 span steel, beam, continuous</v>
          </cell>
          <cell r="K532" t="str">
            <v>micro-silica modified concrete</v>
          </cell>
          <cell r="L532">
            <v>533</v>
          </cell>
          <cell r="M532">
            <v>28.1</v>
          </cell>
          <cell r="N532">
            <v>24</v>
          </cell>
          <cell r="O532">
            <v>14973</v>
          </cell>
          <cell r="Q532" t="str">
            <v>41%%d 28' 48" N</v>
          </cell>
          <cell r="R532" t="str">
            <v>81%%d 39' 43" W</v>
          </cell>
        </row>
        <row r="533">
          <cell r="A533">
            <v>1812122</v>
          </cell>
          <cell r="B533" t="str">
            <v>CUY</v>
          </cell>
          <cell r="C533">
            <v>480</v>
          </cell>
          <cell r="D533" t="str">
            <v>21630-W</v>
          </cell>
          <cell r="F533" t="str">
            <v>14-480W RMP OVER MCCRAKEN</v>
          </cell>
          <cell r="G533">
            <v>41253111</v>
          </cell>
          <cell r="H533">
            <v>81344837</v>
          </cell>
          <cell r="I533" t="str">
            <v>steel, beam, continuous</v>
          </cell>
          <cell r="J533" t="str">
            <v>3 span steel, beam, continuous</v>
          </cell>
          <cell r="K533" t="str">
            <v>micro-silica modified concrete</v>
          </cell>
          <cell r="L533">
            <v>171</v>
          </cell>
          <cell r="M533">
            <v>30.4</v>
          </cell>
          <cell r="N533">
            <v>26.6</v>
          </cell>
          <cell r="O533">
            <v>5199</v>
          </cell>
          <cell r="Q533" t="str">
            <v>41%%d 25' 31" N</v>
          </cell>
          <cell r="R533" t="str">
            <v>81%%d 34' 48" W</v>
          </cell>
        </row>
        <row r="534">
          <cell r="A534">
            <v>1812130</v>
          </cell>
          <cell r="B534" t="str">
            <v>CUY</v>
          </cell>
          <cell r="C534">
            <v>480</v>
          </cell>
          <cell r="D534" t="str">
            <v>21650-</v>
          </cell>
          <cell r="F534" t="str">
            <v>480&amp;14RMP OVER MCCRAKEN</v>
          </cell>
          <cell r="G534">
            <v>41253160</v>
          </cell>
          <cell r="H534">
            <v>81344702</v>
          </cell>
          <cell r="I534" t="str">
            <v>steel, beam, continuous</v>
          </cell>
          <cell r="J534" t="str">
            <v>3 span steel, beam, continuous</v>
          </cell>
          <cell r="K534" t="str">
            <v>micro-silica modified concrete</v>
          </cell>
          <cell r="L534">
            <v>145</v>
          </cell>
          <cell r="M534">
            <v>78.3</v>
          </cell>
          <cell r="N534">
            <v>74.5</v>
          </cell>
          <cell r="O534">
            <v>11356</v>
          </cell>
          <cell r="Q534" t="str">
            <v>41%%d 25' 32" N</v>
          </cell>
          <cell r="R534" t="str">
            <v>81%%d 34' 47" W</v>
          </cell>
        </row>
        <row r="535">
          <cell r="A535">
            <v>1812149</v>
          </cell>
          <cell r="B535" t="str">
            <v>CUY</v>
          </cell>
          <cell r="C535">
            <v>480</v>
          </cell>
          <cell r="D535" t="str">
            <v>21700-E</v>
          </cell>
          <cell r="F535" t="str">
            <v>480W-14 RMP OVER MCCRAKEN</v>
          </cell>
          <cell r="G535">
            <v>41253201</v>
          </cell>
          <cell r="H535">
            <v>81344447</v>
          </cell>
          <cell r="I535" t="str">
            <v>steel, beam, continuous</v>
          </cell>
          <cell r="J535" t="str">
            <v>3 span steel, beam, continuous</v>
          </cell>
          <cell r="K535" t="str">
            <v>micro-silica modified concrete</v>
          </cell>
          <cell r="L535">
            <v>230</v>
          </cell>
          <cell r="M535">
            <v>44.4</v>
          </cell>
          <cell r="N535">
            <v>40.6</v>
          </cell>
          <cell r="O535">
            <v>10215</v>
          </cell>
          <cell r="Q535" t="str">
            <v>41%%d 25' 32" N</v>
          </cell>
          <cell r="R535" t="str">
            <v>81%%d 34' 44" W</v>
          </cell>
        </row>
        <row r="536">
          <cell r="A536">
            <v>1812173</v>
          </cell>
          <cell r="B536" t="str">
            <v>CUY</v>
          </cell>
          <cell r="C536">
            <v>322</v>
          </cell>
          <cell r="D536" t="str">
            <v>2140-</v>
          </cell>
          <cell r="F536" t="str">
            <v>NSC RR W. OF EAST 55TH</v>
          </cell>
          <cell r="G536">
            <v>41302156</v>
          </cell>
          <cell r="H536">
            <v>81391218</v>
          </cell>
          <cell r="I536" t="str">
            <v>steel, beam, continuous</v>
          </cell>
          <cell r="J536" t="str">
            <v>2 span steel, beam, continuous</v>
          </cell>
          <cell r="K536" t="str">
            <v xml:space="preserve"> </v>
          </cell>
          <cell r="L536">
            <v>159</v>
          </cell>
          <cell r="M536">
            <v>60.5</v>
          </cell>
          <cell r="N536">
            <v>57.5</v>
          </cell>
          <cell r="O536">
            <v>9623</v>
          </cell>
          <cell r="Q536" t="str">
            <v>41%%d 30' 22" N</v>
          </cell>
          <cell r="R536" t="str">
            <v>81%%d 39' 12" W</v>
          </cell>
        </row>
        <row r="537">
          <cell r="A537">
            <v>1812181</v>
          </cell>
          <cell r="B537" t="str">
            <v>CUY</v>
          </cell>
          <cell r="C537">
            <v>322</v>
          </cell>
          <cell r="D537" t="str">
            <v>5110-</v>
          </cell>
          <cell r="F537" t="str">
            <v>CSX,NSC,RTA14 @ EAST 117</v>
          </cell>
          <cell r="G537">
            <v>41303100</v>
          </cell>
          <cell r="H537">
            <v>81360331</v>
          </cell>
          <cell r="I537" t="str">
            <v>steel, girder (floor system), thru</v>
          </cell>
          <cell r="J537" t="str">
            <v>3 span steel, girder (floor system), thru</v>
          </cell>
          <cell r="K537" t="str">
            <v xml:space="preserve"> </v>
          </cell>
          <cell r="L537">
            <v>64</v>
          </cell>
          <cell r="M537">
            <v>16</v>
          </cell>
          <cell r="N537">
            <v>0</v>
          </cell>
          <cell r="O537">
            <v>1023</v>
          </cell>
          <cell r="Q537" t="str">
            <v>41%%d 30' 31" N</v>
          </cell>
          <cell r="R537" t="str">
            <v>81%%d 36' 30" W</v>
          </cell>
        </row>
        <row r="538">
          <cell r="A538">
            <v>1812203</v>
          </cell>
          <cell r="B538" t="str">
            <v>CUY</v>
          </cell>
          <cell r="C538">
            <v>322</v>
          </cell>
          <cell r="D538" t="str">
            <v>6060-</v>
          </cell>
          <cell r="F538" t="str">
            <v>STREAM .1 MI. W COVENTRY</v>
          </cell>
          <cell r="G538">
            <v>41303842</v>
          </cell>
          <cell r="H538">
            <v>81345810</v>
          </cell>
          <cell r="I538" t="str">
            <v>concrete, culvert, filled</v>
          </cell>
          <cell r="J538" t="str">
            <v>2 span concrete, culvert, filled</v>
          </cell>
          <cell r="K538" t="str">
            <v xml:space="preserve"> </v>
          </cell>
          <cell r="L538">
            <v>36</v>
          </cell>
          <cell r="M538">
            <v>0</v>
          </cell>
          <cell r="N538">
            <v>0</v>
          </cell>
          <cell r="O538">
            <v>1798</v>
          </cell>
          <cell r="Q538" t="str">
            <v>41%%d 30' 38" N</v>
          </cell>
          <cell r="R538" t="str">
            <v>81%%d 34' 58" W</v>
          </cell>
        </row>
        <row r="539">
          <cell r="A539">
            <v>1812238</v>
          </cell>
          <cell r="B539" t="str">
            <v>CUY</v>
          </cell>
          <cell r="C539">
            <v>322</v>
          </cell>
          <cell r="D539" t="str">
            <v>6760-</v>
          </cell>
          <cell r="F539" t="str">
            <v>E BR DUGWAY BRK .1 MIWLEE</v>
          </cell>
          <cell r="G539">
            <v>41305381</v>
          </cell>
          <cell r="H539">
            <v>81341726</v>
          </cell>
          <cell r="I539" t="str">
            <v>concrete, culvert, filled</v>
          </cell>
          <cell r="J539" t="str">
            <v>1 span concrete, culvert, filled</v>
          </cell>
          <cell r="K539" t="str">
            <v xml:space="preserve"> </v>
          </cell>
          <cell r="L539">
            <v>14</v>
          </cell>
          <cell r="M539">
            <v>0</v>
          </cell>
          <cell r="N539">
            <v>0</v>
          </cell>
          <cell r="O539">
            <v>829</v>
          </cell>
          <cell r="Q539" t="str">
            <v>41%%d 30' 54" N</v>
          </cell>
          <cell r="R539" t="str">
            <v>81%%d 34' 17" W</v>
          </cell>
        </row>
        <row r="540">
          <cell r="A540">
            <v>1812246</v>
          </cell>
          <cell r="B540" t="str">
            <v>CUY</v>
          </cell>
          <cell r="C540">
            <v>322</v>
          </cell>
          <cell r="D540" t="str">
            <v>15340-</v>
          </cell>
          <cell r="F540" t="str">
            <v>CHAGRIN RIV .25 MI W 174#</v>
          </cell>
          <cell r="G540">
            <v>41314695</v>
          </cell>
          <cell r="H540">
            <v>81244849</v>
          </cell>
          <cell r="I540" t="str">
            <v>steel, beam, continuous</v>
          </cell>
          <cell r="J540" t="str">
            <v>2 span steel, beam, continuous</v>
          </cell>
          <cell r="K540" t="str">
            <v>other</v>
          </cell>
          <cell r="L540">
            <v>150</v>
          </cell>
          <cell r="M540">
            <v>65.099999999999994</v>
          </cell>
          <cell r="N540">
            <v>55</v>
          </cell>
          <cell r="O540">
            <v>9763</v>
          </cell>
          <cell r="Q540" t="str">
            <v>41%%d 31' 47" N</v>
          </cell>
          <cell r="R540" t="str">
            <v>81%%d 24' 48" W</v>
          </cell>
        </row>
        <row r="541">
          <cell r="A541">
            <v>1812254</v>
          </cell>
          <cell r="B541" t="str">
            <v>CUY</v>
          </cell>
          <cell r="C541">
            <v>322</v>
          </cell>
          <cell r="D541" t="str">
            <v>9970-</v>
          </cell>
          <cell r="F541" t="str">
            <v>EUCLID CRK .75 MI. W 175</v>
          </cell>
          <cell r="G541">
            <v>41311100</v>
          </cell>
          <cell r="H541">
            <v>81304166</v>
          </cell>
          <cell r="I541" t="str">
            <v>concrete, culvert, filled</v>
          </cell>
          <cell r="J541" t="str">
            <v>1 span concrete, culvert, filled</v>
          </cell>
          <cell r="K541" t="str">
            <v xml:space="preserve"> </v>
          </cell>
          <cell r="L541">
            <v>13</v>
          </cell>
          <cell r="M541">
            <v>0</v>
          </cell>
          <cell r="N541">
            <v>0</v>
          </cell>
          <cell r="O541">
            <v>753</v>
          </cell>
          <cell r="Q541" t="str">
            <v>41%%d 31' 11" N</v>
          </cell>
          <cell r="R541" t="str">
            <v>81%%d 30' 42" W</v>
          </cell>
        </row>
        <row r="542">
          <cell r="A542">
            <v>1812270</v>
          </cell>
          <cell r="B542" t="str">
            <v>CUY</v>
          </cell>
          <cell r="C542">
            <v>322</v>
          </cell>
          <cell r="D542" t="str">
            <v>16240-</v>
          </cell>
          <cell r="F542" t="str">
            <v>BRIDLE PATH AND STREAM</v>
          </cell>
          <cell r="G542">
            <v>41312704</v>
          </cell>
          <cell r="H542">
            <v>81235109</v>
          </cell>
          <cell r="I542" t="str">
            <v>concrete, culvert, filled</v>
          </cell>
          <cell r="J542" t="str">
            <v>1 span concrete, culvert, filled</v>
          </cell>
          <cell r="K542" t="str">
            <v xml:space="preserve"> </v>
          </cell>
          <cell r="L542">
            <v>12</v>
          </cell>
          <cell r="M542">
            <v>0</v>
          </cell>
          <cell r="N542">
            <v>0</v>
          </cell>
          <cell r="O542">
            <v>1152</v>
          </cell>
          <cell r="Q542" t="str">
            <v>41%%d 31' 27" N</v>
          </cell>
          <cell r="R542" t="str">
            <v>81%%d 23' 51" W</v>
          </cell>
        </row>
        <row r="543">
          <cell r="A543">
            <v>1812300</v>
          </cell>
          <cell r="B543" t="str">
            <v>CUY</v>
          </cell>
          <cell r="C543">
            <v>422</v>
          </cell>
          <cell r="D543" t="str">
            <v>2820-</v>
          </cell>
          <cell r="F543" t="str">
            <v>E GRAND AV&amp;RTA34B&amp;NSC RR</v>
          </cell>
          <cell r="G543">
            <v>41290016</v>
          </cell>
          <cell r="H543">
            <v>81384424</v>
          </cell>
          <cell r="I543" t="str">
            <v>steel, beam, continuous</v>
          </cell>
          <cell r="J543" t="str">
            <v>7 span steel, beam, continuous</v>
          </cell>
          <cell r="K543" t="str">
            <v>latex modified concrete</v>
          </cell>
          <cell r="L543">
            <v>316</v>
          </cell>
          <cell r="M543">
            <v>63.3</v>
          </cell>
          <cell r="N543">
            <v>46</v>
          </cell>
          <cell r="O543">
            <v>19987</v>
          </cell>
          <cell r="Q543" t="str">
            <v>41%%d 29' 0" N</v>
          </cell>
          <cell r="R543" t="str">
            <v>81%%d 38' 44" W</v>
          </cell>
        </row>
        <row r="544">
          <cell r="A544">
            <v>1812335</v>
          </cell>
          <cell r="B544" t="str">
            <v>CUY</v>
          </cell>
          <cell r="C544">
            <v>422</v>
          </cell>
          <cell r="D544" t="str">
            <v>2900-</v>
          </cell>
          <cell r="F544" t="str">
            <v>RTA34 EAST OF GRAND AVE</v>
          </cell>
          <cell r="G544">
            <v>41285795</v>
          </cell>
          <cell r="H544">
            <v>81384009</v>
          </cell>
          <cell r="I544" t="str">
            <v>steel, beam, continuous</v>
          </cell>
          <cell r="J544" t="str">
            <v>4 span steel, beam, continuous</v>
          </cell>
          <cell r="K544" t="str">
            <v>latex modified concrete</v>
          </cell>
          <cell r="L544">
            <v>176</v>
          </cell>
          <cell r="M544">
            <v>63.3</v>
          </cell>
          <cell r="N544">
            <v>46</v>
          </cell>
          <cell r="O544">
            <v>11130</v>
          </cell>
          <cell r="Q544" t="str">
            <v>41%%d 28' 58" N</v>
          </cell>
          <cell r="R544" t="str">
            <v>81%%d 38' 40" W</v>
          </cell>
        </row>
        <row r="545">
          <cell r="A545">
            <v>1812440</v>
          </cell>
          <cell r="B545" t="str">
            <v>CUY</v>
          </cell>
          <cell r="C545">
            <v>422</v>
          </cell>
          <cell r="D545" t="str">
            <v>3980-</v>
          </cell>
          <cell r="F545" t="str">
            <v>NSC RR, CSX RR &amp; E87 ST</v>
          </cell>
          <cell r="G545">
            <v>41282564</v>
          </cell>
          <cell r="H545">
            <v>81373607</v>
          </cell>
          <cell r="I545" t="str">
            <v>steel, beam, continuous</v>
          </cell>
          <cell r="J545" t="str">
            <v>7 span steel, beam, continuous</v>
          </cell>
          <cell r="K545" t="str">
            <v>concrete overlay</v>
          </cell>
          <cell r="L545">
            <v>787</v>
          </cell>
          <cell r="M545">
            <v>67.3</v>
          </cell>
          <cell r="N545">
            <v>52</v>
          </cell>
          <cell r="O545">
            <v>52926</v>
          </cell>
          <cell r="Q545" t="str">
            <v>41%%d 28' 26" N</v>
          </cell>
          <cell r="R545" t="str">
            <v>81%%d 37' 36" W</v>
          </cell>
        </row>
        <row r="546">
          <cell r="A546">
            <v>1812491</v>
          </cell>
          <cell r="B546" t="str">
            <v>CUY</v>
          </cell>
          <cell r="C546">
            <v>480</v>
          </cell>
          <cell r="D546" t="str">
            <v>8000-</v>
          </cell>
          <cell r="F546" t="str">
            <v>AIRPORT FREEWAY &amp; RAMPS</v>
          </cell>
          <cell r="G546">
            <v>41251338</v>
          </cell>
          <cell r="H546">
            <v>81494235</v>
          </cell>
          <cell r="I546" t="str">
            <v>steel, beam, continuous</v>
          </cell>
          <cell r="J546" t="str">
            <v>5 span steel, beam, continuous</v>
          </cell>
          <cell r="K546" t="str">
            <v>micro-silica modified concrete</v>
          </cell>
          <cell r="L546">
            <v>506</v>
          </cell>
          <cell r="M546">
            <v>98</v>
          </cell>
          <cell r="N546">
            <v>97</v>
          </cell>
          <cell r="O546">
            <v>49588</v>
          </cell>
          <cell r="Q546" t="str">
            <v>41%%d 25' 13" N</v>
          </cell>
          <cell r="R546" t="str">
            <v>81%%d 49' 42" W</v>
          </cell>
        </row>
        <row r="547">
          <cell r="A547">
            <v>1812505</v>
          </cell>
          <cell r="B547" t="str">
            <v>CUY</v>
          </cell>
          <cell r="C547">
            <v>237</v>
          </cell>
          <cell r="D547" t="str">
            <v>811-NS</v>
          </cell>
          <cell r="F547" t="str">
            <v>UP480,DN480TO71&amp;480TO237</v>
          </cell>
          <cell r="G547">
            <v>41251189</v>
          </cell>
          <cell r="H547">
            <v>81494306</v>
          </cell>
          <cell r="I547" t="str">
            <v>steel, beam, continuous</v>
          </cell>
          <cell r="J547" t="str">
            <v>4 span steel, beam, continuous</v>
          </cell>
          <cell r="K547" t="str">
            <v>monolithic</v>
          </cell>
          <cell r="L547">
            <v>306</v>
          </cell>
          <cell r="M547">
            <v>75.900000000000006</v>
          </cell>
          <cell r="N547">
            <v>73</v>
          </cell>
          <cell r="O547">
            <v>23229</v>
          </cell>
          <cell r="Q547" t="str">
            <v>41%%d 25' 12" N</v>
          </cell>
          <cell r="R547" t="str">
            <v>81%%d 49' 43" W</v>
          </cell>
        </row>
        <row r="548">
          <cell r="A548">
            <v>1812513</v>
          </cell>
          <cell r="B548" t="str">
            <v>CUY</v>
          </cell>
          <cell r="C548">
            <v>480</v>
          </cell>
          <cell r="D548" t="str">
            <v>9570-</v>
          </cell>
          <cell r="F548" t="str">
            <v>CSX RR</v>
          </cell>
          <cell r="G548">
            <v>41251364</v>
          </cell>
          <cell r="H548">
            <v>81475509</v>
          </cell>
          <cell r="I548" t="str">
            <v>steel, beam, continuous</v>
          </cell>
          <cell r="J548" t="str">
            <v>3 span steel, beam, continuous</v>
          </cell>
          <cell r="K548" t="str">
            <v>monolithic</v>
          </cell>
          <cell r="L548">
            <v>269</v>
          </cell>
          <cell r="M548">
            <v>144.30000000000001</v>
          </cell>
          <cell r="N548">
            <v>140.5</v>
          </cell>
          <cell r="O548">
            <v>38803</v>
          </cell>
          <cell r="Q548" t="str">
            <v>41%%d 25' 14" N</v>
          </cell>
          <cell r="R548" t="str">
            <v>81%%d 47' 55" W</v>
          </cell>
        </row>
        <row r="549">
          <cell r="A549">
            <v>1812521</v>
          </cell>
          <cell r="B549" t="str">
            <v>CUY</v>
          </cell>
          <cell r="C549">
            <v>480</v>
          </cell>
          <cell r="D549" t="str">
            <v>18420-L</v>
          </cell>
          <cell r="F549" t="str">
            <v>CUYAHOGA RIVER-OHIO CANAL</v>
          </cell>
          <cell r="G549">
            <v>41243298</v>
          </cell>
          <cell r="H549">
            <v>81375227</v>
          </cell>
          <cell r="I549" t="str">
            <v>steel, girder (floor system), deck</v>
          </cell>
          <cell r="J549" t="str">
            <v>15 span steel, girder (floor system), deck</v>
          </cell>
          <cell r="K549" t="str">
            <v>super-plasticized dense concrete</v>
          </cell>
          <cell r="L549">
            <v>4155</v>
          </cell>
          <cell r="M549">
            <v>73</v>
          </cell>
          <cell r="N549">
            <v>69.5</v>
          </cell>
          <cell r="O549">
            <v>303315</v>
          </cell>
          <cell r="Q549" t="str">
            <v>41%%d 24' 33" N</v>
          </cell>
          <cell r="R549" t="str">
            <v>81%%d 37' 52" W</v>
          </cell>
        </row>
        <row r="550">
          <cell r="A550">
            <v>1812548</v>
          </cell>
          <cell r="B550" t="str">
            <v>CUY</v>
          </cell>
          <cell r="C550">
            <v>480</v>
          </cell>
          <cell r="D550" t="str">
            <v>18420-R</v>
          </cell>
          <cell r="F550" t="str">
            <v>CUYAHOGA RIVER-OHIO CANAL</v>
          </cell>
          <cell r="G550">
            <v>41243176</v>
          </cell>
          <cell r="H550">
            <v>81374940</v>
          </cell>
          <cell r="I550" t="str">
            <v>steel, girder (floor system), deck</v>
          </cell>
          <cell r="J550" t="str">
            <v>15 span steel, girder (floor system), deck</v>
          </cell>
          <cell r="K550" t="str">
            <v>super-plasticized dense concrete</v>
          </cell>
          <cell r="L550">
            <v>4155</v>
          </cell>
          <cell r="M550">
            <v>73</v>
          </cell>
          <cell r="N550">
            <v>69.5</v>
          </cell>
          <cell r="O550">
            <v>303315</v>
          </cell>
          <cell r="Q550" t="str">
            <v>41%%d 24' 32" N</v>
          </cell>
          <cell r="R550" t="str">
            <v>81%%d 37' 49" W</v>
          </cell>
        </row>
        <row r="551">
          <cell r="A551">
            <v>1812556</v>
          </cell>
          <cell r="B551" t="str">
            <v>CUY</v>
          </cell>
          <cell r="C551" t="str">
            <v>E98ST</v>
          </cell>
          <cell r="D551" t="str">
            <v>337-</v>
          </cell>
          <cell r="F551" t="str">
            <v>IR-480</v>
          </cell>
          <cell r="G551">
            <v>41244385</v>
          </cell>
          <cell r="H551">
            <v>81365690</v>
          </cell>
          <cell r="I551" t="str">
            <v>steel, beam, continuous</v>
          </cell>
          <cell r="J551" t="str">
            <v>5 span steel, beam, continuous</v>
          </cell>
          <cell r="K551" t="str">
            <v>super-plasticized dense concrete</v>
          </cell>
          <cell r="L551">
            <v>408</v>
          </cell>
          <cell r="M551">
            <v>64.3</v>
          </cell>
          <cell r="N551">
            <v>52</v>
          </cell>
          <cell r="O551">
            <v>26253</v>
          </cell>
          <cell r="Q551" t="str">
            <v>41%%d 24' 44" N</v>
          </cell>
          <cell r="R551" t="str">
            <v>81%%d 36' 57" W</v>
          </cell>
        </row>
        <row r="552">
          <cell r="A552">
            <v>1812564</v>
          </cell>
          <cell r="B552" t="str">
            <v>CUY</v>
          </cell>
          <cell r="C552">
            <v>480</v>
          </cell>
          <cell r="D552" t="str">
            <v>20190-</v>
          </cell>
          <cell r="F552" t="str">
            <v>CR-72  (TURNEY RD)</v>
          </cell>
          <cell r="G552">
            <v>41244941</v>
          </cell>
          <cell r="H552">
            <v>81361314</v>
          </cell>
          <cell r="I552" t="str">
            <v>steel, beam, continuous</v>
          </cell>
          <cell r="J552" t="str">
            <v>5 span steel, beam, continuous</v>
          </cell>
          <cell r="K552" t="str">
            <v>super-plasticized dense concrete</v>
          </cell>
          <cell r="L552">
            <v>362</v>
          </cell>
          <cell r="M552">
            <v>66.3</v>
          </cell>
          <cell r="N552">
            <v>52</v>
          </cell>
          <cell r="O552">
            <v>24014</v>
          </cell>
          <cell r="Q552" t="str">
            <v>41%%d 24' 49" N</v>
          </cell>
          <cell r="R552" t="str">
            <v>81%%d 36' 13" W</v>
          </cell>
        </row>
        <row r="553">
          <cell r="A553">
            <v>1812572</v>
          </cell>
          <cell r="B553" t="str">
            <v>CUY</v>
          </cell>
          <cell r="C553">
            <v>480</v>
          </cell>
          <cell r="D553" t="str">
            <v>20750-L</v>
          </cell>
          <cell r="F553" t="str">
            <v>SR-17 (1697) GRANGER RD.</v>
          </cell>
          <cell r="G553">
            <v>41250174</v>
          </cell>
          <cell r="H553">
            <v>81354075</v>
          </cell>
          <cell r="I553" t="str">
            <v>steel, beam, continuous</v>
          </cell>
          <cell r="J553" t="str">
            <v>3 span steel, beam, continuous</v>
          </cell>
          <cell r="K553" t="str">
            <v>micro-silica modified concrete</v>
          </cell>
          <cell r="L553">
            <v>261</v>
          </cell>
          <cell r="M553">
            <v>96</v>
          </cell>
          <cell r="N553">
            <v>93</v>
          </cell>
          <cell r="O553">
            <v>25056</v>
          </cell>
          <cell r="Q553" t="str">
            <v>41%%d 25' 20" N</v>
          </cell>
          <cell r="R553" t="str">
            <v>81%%d 35' 41" W</v>
          </cell>
        </row>
        <row r="554">
          <cell r="A554">
            <v>1812580</v>
          </cell>
          <cell r="B554" t="str">
            <v>CUY</v>
          </cell>
          <cell r="C554">
            <v>480</v>
          </cell>
          <cell r="D554" t="str">
            <v>20750-R</v>
          </cell>
          <cell r="F554" t="str">
            <v>SR-17 (1704) GRANGER RD.</v>
          </cell>
          <cell r="G554">
            <v>41250163</v>
          </cell>
          <cell r="H554">
            <v>81353668</v>
          </cell>
          <cell r="I554" t="str">
            <v>steel, beam, continuous</v>
          </cell>
          <cell r="J554" t="str">
            <v>3 span steel, beam, continuous</v>
          </cell>
          <cell r="K554" t="str">
            <v>micro-silica modified concrete</v>
          </cell>
          <cell r="L554">
            <v>275</v>
          </cell>
          <cell r="M554">
            <v>74.3</v>
          </cell>
          <cell r="N554">
            <v>71.3</v>
          </cell>
          <cell r="O554">
            <v>20442</v>
          </cell>
          <cell r="Q554" t="str">
            <v>41%%d 25' 20" N</v>
          </cell>
          <cell r="R554" t="str">
            <v>81%%d 35' 37" W</v>
          </cell>
        </row>
        <row r="555">
          <cell r="A555">
            <v>1812599</v>
          </cell>
          <cell r="B555" t="str">
            <v>CUY</v>
          </cell>
          <cell r="C555">
            <v>480</v>
          </cell>
          <cell r="D555" t="str">
            <v>21290-</v>
          </cell>
          <cell r="F555" t="str">
            <v>WOLF CREEK</v>
          </cell>
          <cell r="G555">
            <v>41250459</v>
          </cell>
          <cell r="H555">
            <v>81353413</v>
          </cell>
          <cell r="I555" t="str">
            <v>concrete, culvert, filled</v>
          </cell>
          <cell r="J555" t="str">
            <v>1 span concrete, culvert, filled</v>
          </cell>
          <cell r="K555" t="str">
            <v xml:space="preserve"> </v>
          </cell>
          <cell r="L555">
            <v>11</v>
          </cell>
          <cell r="M555">
            <v>0</v>
          </cell>
          <cell r="N555">
            <v>0</v>
          </cell>
          <cell r="O555">
            <v>753</v>
          </cell>
          <cell r="Q555" t="str">
            <v>41%%d 25' 50" N</v>
          </cell>
          <cell r="R555" t="str">
            <v>81%%d 35' 34" W</v>
          </cell>
        </row>
        <row r="556">
          <cell r="A556">
            <v>1812602</v>
          </cell>
          <cell r="B556" t="str">
            <v>CUY</v>
          </cell>
          <cell r="C556">
            <v>480</v>
          </cell>
          <cell r="D556" t="str">
            <v>25470-</v>
          </cell>
          <cell r="F556" t="str">
            <v>COMSTOCK PED BRIDGE</v>
          </cell>
          <cell r="G556">
            <v>41244774</v>
          </cell>
          <cell r="H556">
            <v>81304130</v>
          </cell>
          <cell r="I556" t="str">
            <v>steel, beam, continuous</v>
          </cell>
          <cell r="J556" t="str">
            <v>3 span steel, beam, continuous</v>
          </cell>
          <cell r="K556" t="str">
            <v>monolithic</v>
          </cell>
          <cell r="L556">
            <v>200</v>
          </cell>
          <cell r="M556">
            <v>9.5</v>
          </cell>
          <cell r="N556">
            <v>0</v>
          </cell>
          <cell r="O556">
            <v>1905</v>
          </cell>
          <cell r="Q556" t="str">
            <v>41%%d 24' 48" N</v>
          </cell>
          <cell r="R556" t="str">
            <v>81%%d 30' 41" W</v>
          </cell>
        </row>
        <row r="557">
          <cell r="A557">
            <v>1812726</v>
          </cell>
          <cell r="B557" t="str">
            <v>CUY</v>
          </cell>
          <cell r="C557">
            <v>480</v>
          </cell>
          <cell r="D557" t="str">
            <v>25770-R</v>
          </cell>
          <cell r="F557" t="str">
            <v>CR-53 (ROCKSIDE RD)</v>
          </cell>
          <cell r="G557">
            <v>41243423</v>
          </cell>
          <cell r="H557">
            <v>81302876</v>
          </cell>
          <cell r="I557" t="str">
            <v>steel, beam, continuous</v>
          </cell>
          <cell r="J557" t="str">
            <v>3 span steel, beam, continuous</v>
          </cell>
          <cell r="K557" t="str">
            <v>monolithic</v>
          </cell>
          <cell r="L557">
            <v>200</v>
          </cell>
          <cell r="M557">
            <v>44.5</v>
          </cell>
          <cell r="N557">
            <v>42.2</v>
          </cell>
          <cell r="O557">
            <v>8900</v>
          </cell>
          <cell r="Q557" t="str">
            <v>41%%d 24' 34" N</v>
          </cell>
          <cell r="R557" t="str">
            <v>81%%d 30' 29" W</v>
          </cell>
        </row>
        <row r="558">
          <cell r="A558">
            <v>1812734</v>
          </cell>
          <cell r="B558" t="str">
            <v>CUY</v>
          </cell>
          <cell r="C558">
            <v>480</v>
          </cell>
          <cell r="D558" t="str">
            <v>25770-L</v>
          </cell>
          <cell r="F558" t="str">
            <v>CR-53 (ROCKSIDE RD)</v>
          </cell>
          <cell r="G558">
            <v>41243437</v>
          </cell>
          <cell r="H558">
            <v>81302779</v>
          </cell>
          <cell r="I558" t="str">
            <v>steel, beam, continuous</v>
          </cell>
          <cell r="J558" t="str">
            <v>3 span steel, beam, continuous</v>
          </cell>
          <cell r="K558" t="str">
            <v>monolithic</v>
          </cell>
          <cell r="L558">
            <v>215</v>
          </cell>
          <cell r="M558">
            <v>44.5</v>
          </cell>
          <cell r="N558">
            <v>42.2</v>
          </cell>
          <cell r="O558">
            <v>9568</v>
          </cell>
          <cell r="Q558" t="str">
            <v>41%%d 24' 34" N</v>
          </cell>
          <cell r="R558" t="str">
            <v>81%%d 30' 28" W</v>
          </cell>
        </row>
        <row r="559">
          <cell r="A559">
            <v>1812769</v>
          </cell>
          <cell r="B559" t="str">
            <v>CUY</v>
          </cell>
          <cell r="C559">
            <v>480</v>
          </cell>
          <cell r="D559" t="str">
            <v>16280-</v>
          </cell>
          <cell r="F559" t="str">
            <v>STM CULVT BY RMP TO 17</v>
          </cell>
          <cell r="G559">
            <v>41245511</v>
          </cell>
          <cell r="H559">
            <v>81402826</v>
          </cell>
          <cell r="I559" t="str">
            <v>steel, culvert, filled</v>
          </cell>
          <cell r="J559" t="str">
            <v>1 span steel, culvert, filled</v>
          </cell>
          <cell r="K559" t="str">
            <v xml:space="preserve"> </v>
          </cell>
          <cell r="L559">
            <v>10</v>
          </cell>
          <cell r="M559">
            <v>0</v>
          </cell>
          <cell r="N559">
            <v>0</v>
          </cell>
          <cell r="O559">
            <v>1378</v>
          </cell>
          <cell r="Q559" t="str">
            <v>41%%d 24' 55" N</v>
          </cell>
          <cell r="R559" t="str">
            <v>81%%d 40' 28" W</v>
          </cell>
        </row>
        <row r="560">
          <cell r="A560">
            <v>1812831</v>
          </cell>
          <cell r="B560" t="str">
            <v>CUY</v>
          </cell>
          <cell r="C560">
            <v>480</v>
          </cell>
          <cell r="D560" t="str">
            <v>6470-</v>
          </cell>
          <cell r="F560" t="str">
            <v>ROCKY RIVER</v>
          </cell>
          <cell r="G560">
            <v>41252806</v>
          </cell>
          <cell r="H560">
            <v>81512804</v>
          </cell>
          <cell r="I560" t="str">
            <v>steel, girder (floor system), deck</v>
          </cell>
          <cell r="J560" t="str">
            <v>9 span steel, girder (floor system), deck</v>
          </cell>
          <cell r="K560" t="str">
            <v>latex modified concrete</v>
          </cell>
          <cell r="L560">
            <v>1571</v>
          </cell>
          <cell r="M560">
            <v>144</v>
          </cell>
          <cell r="N560">
            <v>142</v>
          </cell>
          <cell r="O560">
            <v>226227</v>
          </cell>
          <cell r="Q560" t="str">
            <v>41%%d 25' 28" N</v>
          </cell>
          <cell r="R560" t="str">
            <v>81%%d 51' 28" W</v>
          </cell>
        </row>
        <row r="561">
          <cell r="A561">
            <v>1812858</v>
          </cell>
          <cell r="B561" t="str">
            <v>CUY</v>
          </cell>
          <cell r="C561">
            <v>480</v>
          </cell>
          <cell r="D561" t="str">
            <v>6940-</v>
          </cell>
          <cell r="F561" t="str">
            <v>STREAM</v>
          </cell>
          <cell r="G561">
            <v>41252556</v>
          </cell>
          <cell r="H561">
            <v>81505647</v>
          </cell>
          <cell r="I561" t="str">
            <v>steel, culvert, filled</v>
          </cell>
          <cell r="J561" t="str">
            <v>1 span steel, culvert, filled</v>
          </cell>
          <cell r="K561" t="str">
            <v xml:space="preserve"> </v>
          </cell>
          <cell r="L561">
            <v>10</v>
          </cell>
          <cell r="M561">
            <v>0</v>
          </cell>
          <cell r="N561">
            <v>0</v>
          </cell>
          <cell r="O561">
            <v>1033</v>
          </cell>
          <cell r="Q561" t="str">
            <v>41%%d 25' 26" N</v>
          </cell>
          <cell r="R561" t="str">
            <v>81%%d 50' 56" W</v>
          </cell>
        </row>
        <row r="562">
          <cell r="A562">
            <v>1812904</v>
          </cell>
          <cell r="B562" t="str">
            <v>CUY</v>
          </cell>
          <cell r="C562">
            <v>480</v>
          </cell>
          <cell r="D562" t="str">
            <v>10540-</v>
          </cell>
          <cell r="F562" t="str">
            <v>CR 18 (WEST 130TH ST)</v>
          </cell>
          <cell r="G562">
            <v>41251435</v>
          </cell>
          <cell r="H562">
            <v>81464947</v>
          </cell>
          <cell r="I562" t="str">
            <v>steel, beam, continuous</v>
          </cell>
          <cell r="J562" t="str">
            <v>2 span steel, beam, continuous</v>
          </cell>
          <cell r="K562" t="str">
            <v>latex modified concrete</v>
          </cell>
          <cell r="L562">
            <v>109</v>
          </cell>
          <cell r="M562">
            <v>144.30000000000001</v>
          </cell>
          <cell r="N562">
            <v>141.69999999999999</v>
          </cell>
          <cell r="O562">
            <v>15723</v>
          </cell>
          <cell r="Q562" t="str">
            <v>41%%d 25' 14" N</v>
          </cell>
          <cell r="R562" t="str">
            <v>81%%d 46' 49" W</v>
          </cell>
        </row>
        <row r="563">
          <cell r="A563">
            <v>1812912</v>
          </cell>
          <cell r="B563" t="str">
            <v>CUY</v>
          </cell>
          <cell r="C563">
            <v>480</v>
          </cell>
          <cell r="D563" t="str">
            <v>10750-</v>
          </cell>
          <cell r="F563" t="str">
            <v>CSX RR</v>
          </cell>
          <cell r="G563">
            <v>41251852</v>
          </cell>
          <cell r="H563">
            <v>81463596</v>
          </cell>
          <cell r="I563" t="str">
            <v>steel, beam, continuous</v>
          </cell>
          <cell r="J563" t="str">
            <v>3 span steel, beam, continuous</v>
          </cell>
          <cell r="K563" t="str">
            <v>latex modified concrete</v>
          </cell>
          <cell r="L563">
            <v>312</v>
          </cell>
          <cell r="M563">
            <v>170.8</v>
          </cell>
          <cell r="N563">
            <v>167</v>
          </cell>
          <cell r="O563">
            <v>53300</v>
          </cell>
          <cell r="Q563" t="str">
            <v>41%%d 25' 19" N</v>
          </cell>
          <cell r="R563" t="str">
            <v>81%%d 46' 36" W</v>
          </cell>
        </row>
        <row r="564">
          <cell r="A564">
            <v>1812920</v>
          </cell>
          <cell r="B564" t="str">
            <v>CUY</v>
          </cell>
          <cell r="C564">
            <v>480</v>
          </cell>
          <cell r="D564" t="str">
            <v>10900-</v>
          </cell>
          <cell r="F564" t="str">
            <v>CSX RR</v>
          </cell>
          <cell r="G564">
            <v>41252264</v>
          </cell>
          <cell r="H564">
            <v>81462531</v>
          </cell>
          <cell r="I564" t="str">
            <v>steel, beam, continuous</v>
          </cell>
          <cell r="J564" t="str">
            <v>3 span steel, beam, continuous</v>
          </cell>
          <cell r="K564" t="str">
            <v>latex modified concrete</v>
          </cell>
          <cell r="L564">
            <v>307</v>
          </cell>
          <cell r="M564">
            <v>145.19999999999999</v>
          </cell>
          <cell r="N564">
            <v>141.30000000000001</v>
          </cell>
          <cell r="O564">
            <v>44566</v>
          </cell>
          <cell r="Q564" t="str">
            <v>41%%d 25' 23" N</v>
          </cell>
          <cell r="R564" t="str">
            <v>81%%d 46' 25" W</v>
          </cell>
        </row>
        <row r="565">
          <cell r="A565">
            <v>1812939</v>
          </cell>
          <cell r="B565" t="str">
            <v>CUY</v>
          </cell>
          <cell r="C565">
            <v>200</v>
          </cell>
          <cell r="D565" t="str">
            <v>524-</v>
          </cell>
          <cell r="F565" t="str">
            <v>IR-480 (TIEDEMAN)</v>
          </cell>
          <cell r="G565">
            <v>41253237</v>
          </cell>
          <cell r="H565">
            <v>81453998</v>
          </cell>
          <cell r="I565" t="str">
            <v>steel, beam, continuous</v>
          </cell>
          <cell r="J565" t="str">
            <v>4 span steel, beam, continuous</v>
          </cell>
          <cell r="K565" t="str">
            <v>latex modified concrete</v>
          </cell>
          <cell r="L565">
            <v>280</v>
          </cell>
          <cell r="M565">
            <v>82.3</v>
          </cell>
          <cell r="N565">
            <v>70</v>
          </cell>
          <cell r="O565">
            <v>23053</v>
          </cell>
          <cell r="Q565" t="str">
            <v>41%%d 25' 32" N</v>
          </cell>
          <cell r="R565" t="str">
            <v>81%%d 45' 40" W</v>
          </cell>
        </row>
        <row r="566">
          <cell r="A566">
            <v>1812947</v>
          </cell>
          <cell r="B566" t="str">
            <v>CUY</v>
          </cell>
          <cell r="C566">
            <v>480</v>
          </cell>
          <cell r="D566" t="str">
            <v>11700-EN</v>
          </cell>
          <cell r="F566" t="str">
            <v>ENTRNCE RAMP OV BIG CREEK</v>
          </cell>
          <cell r="G566">
            <v>41253115</v>
          </cell>
          <cell r="H566">
            <v>81453637</v>
          </cell>
          <cell r="I566" t="str">
            <v>steel, beam, continuous</v>
          </cell>
          <cell r="J566" t="str">
            <v>3 span steel, beam, continuous</v>
          </cell>
          <cell r="K566" t="str">
            <v>micro-silica modified concrete</v>
          </cell>
          <cell r="L566">
            <v>143</v>
          </cell>
          <cell r="M566">
            <v>30.3</v>
          </cell>
          <cell r="N566">
            <v>27.7</v>
          </cell>
          <cell r="O566">
            <v>4338</v>
          </cell>
          <cell r="Q566" t="str">
            <v>41%%d 25' 31" N</v>
          </cell>
          <cell r="R566" t="str">
            <v>81%%d 45' 36" W</v>
          </cell>
        </row>
        <row r="567">
          <cell r="A567">
            <v>1812955</v>
          </cell>
          <cell r="B567" t="str">
            <v>CUY</v>
          </cell>
          <cell r="C567">
            <v>480</v>
          </cell>
          <cell r="D567" t="str">
            <v>11700-</v>
          </cell>
          <cell r="F567" t="str">
            <v>BIG CREEK</v>
          </cell>
          <cell r="G567">
            <v>41253380</v>
          </cell>
          <cell r="H567">
            <v>81453557</v>
          </cell>
          <cell r="I567" t="str">
            <v>concrete, slab, continuous</v>
          </cell>
          <cell r="J567" t="str">
            <v>3 span concrete, slab, continuous</v>
          </cell>
          <cell r="K567" t="str">
            <v>latex modified concrete</v>
          </cell>
          <cell r="L567">
            <v>113</v>
          </cell>
          <cell r="M567">
            <v>149.5</v>
          </cell>
          <cell r="N567">
            <v>145.69999999999999</v>
          </cell>
          <cell r="O567">
            <v>16889</v>
          </cell>
          <cell r="Q567" t="str">
            <v>41%%d 25' 34" N</v>
          </cell>
          <cell r="R567" t="str">
            <v>81%%d 45' 36" W</v>
          </cell>
        </row>
        <row r="568">
          <cell r="A568">
            <v>1812963</v>
          </cell>
          <cell r="B568" t="str">
            <v>CUY</v>
          </cell>
          <cell r="C568">
            <v>480</v>
          </cell>
          <cell r="D568" t="str">
            <v>11700-EX</v>
          </cell>
          <cell r="F568" t="str">
            <v>EXIT RAMP OVER BIG CREEK</v>
          </cell>
          <cell r="G568">
            <v>41253556</v>
          </cell>
          <cell r="H568">
            <v>81453358</v>
          </cell>
          <cell r="I568" t="str">
            <v>steel, beam, continuous</v>
          </cell>
          <cell r="J568" t="str">
            <v>3 span steel, beam, continuous</v>
          </cell>
          <cell r="K568" t="str">
            <v>micro-silica modified concrete</v>
          </cell>
          <cell r="L568">
            <v>122</v>
          </cell>
          <cell r="M568">
            <v>30.3</v>
          </cell>
          <cell r="N568">
            <v>27.7</v>
          </cell>
          <cell r="O568">
            <v>3703</v>
          </cell>
          <cell r="Q568" t="str">
            <v>41%%d 25' 36" N</v>
          </cell>
          <cell r="R568" t="str">
            <v>81%%d 45' 34" W</v>
          </cell>
        </row>
        <row r="569">
          <cell r="A569">
            <v>1812971</v>
          </cell>
          <cell r="B569" t="str">
            <v>CUY</v>
          </cell>
          <cell r="C569">
            <v>480</v>
          </cell>
          <cell r="D569" t="str">
            <v>12160-</v>
          </cell>
          <cell r="F569" t="str">
            <v>SOUTHWOOD DRIVE</v>
          </cell>
          <cell r="G569">
            <v>41252748</v>
          </cell>
          <cell r="H569">
            <v>81450398</v>
          </cell>
          <cell r="I569" t="str">
            <v>steel, beam, continuous</v>
          </cell>
          <cell r="J569" t="str">
            <v>2 span steel, beam, continuous</v>
          </cell>
          <cell r="K569" t="str">
            <v>monolithic</v>
          </cell>
          <cell r="L569">
            <v>261</v>
          </cell>
          <cell r="M569">
            <v>38.299999999999997</v>
          </cell>
          <cell r="N569">
            <v>26</v>
          </cell>
          <cell r="O569">
            <v>9989</v>
          </cell>
          <cell r="Q569" t="str">
            <v>41%%d 25' 27" N</v>
          </cell>
          <cell r="R569" t="str">
            <v>81%%d 45' 40" W</v>
          </cell>
        </row>
        <row r="570">
          <cell r="A570">
            <v>1812998</v>
          </cell>
          <cell r="B570" t="str">
            <v>CUY</v>
          </cell>
          <cell r="C570">
            <v>480</v>
          </cell>
          <cell r="D570" t="str">
            <v>12720-</v>
          </cell>
          <cell r="F570" t="str">
            <v>IDLEWOOD DRIVE</v>
          </cell>
          <cell r="G570">
            <v>41252113</v>
          </cell>
          <cell r="H570">
            <v>81442659</v>
          </cell>
          <cell r="I570" t="str">
            <v>steel, beam, continuous</v>
          </cell>
          <cell r="J570" t="str">
            <v>2 span steel, beam, continuous</v>
          </cell>
          <cell r="K570" t="str">
            <v>monolithic</v>
          </cell>
          <cell r="L570">
            <v>270</v>
          </cell>
          <cell r="M570">
            <v>38.299999999999997</v>
          </cell>
          <cell r="N570">
            <v>36</v>
          </cell>
          <cell r="O570">
            <v>10323</v>
          </cell>
          <cell r="Q570" t="str">
            <v>41%%d 25' 21" N</v>
          </cell>
          <cell r="R570" t="str">
            <v>81%%d 44' 27" W</v>
          </cell>
        </row>
        <row r="571">
          <cell r="A571">
            <v>1813005</v>
          </cell>
          <cell r="B571" t="str">
            <v>CUY</v>
          </cell>
          <cell r="C571">
            <v>480</v>
          </cell>
          <cell r="D571" t="str">
            <v>13040-</v>
          </cell>
          <cell r="F571" t="str">
            <v>RIDGE ROAD CH 10</v>
          </cell>
          <cell r="G571">
            <v>41251898</v>
          </cell>
          <cell r="H571">
            <v>81440357</v>
          </cell>
          <cell r="I571" t="str">
            <v>steel, beam, continuous</v>
          </cell>
          <cell r="J571" t="str">
            <v>3 span steel, beam, continuous</v>
          </cell>
          <cell r="K571" t="str">
            <v>latex modified concrete</v>
          </cell>
          <cell r="L571">
            <v>212</v>
          </cell>
          <cell r="M571">
            <v>149.30000000000001</v>
          </cell>
          <cell r="N571">
            <v>146</v>
          </cell>
          <cell r="O571">
            <v>31659</v>
          </cell>
          <cell r="Q571" t="str">
            <v>41%%d 25' 19" N</v>
          </cell>
          <cell r="R571" t="str">
            <v>81%%d 44' 40" W</v>
          </cell>
        </row>
        <row r="572">
          <cell r="A572">
            <v>1813021</v>
          </cell>
          <cell r="B572" t="str">
            <v>CUY</v>
          </cell>
          <cell r="C572">
            <v>480</v>
          </cell>
          <cell r="D572" t="str">
            <v>15650-</v>
          </cell>
          <cell r="F572" t="str">
            <v>CSX RR</v>
          </cell>
          <cell r="G572">
            <v>41251571</v>
          </cell>
          <cell r="H572">
            <v>81410257</v>
          </cell>
          <cell r="I572" t="str">
            <v>steel, girder (floor system), thru</v>
          </cell>
          <cell r="J572" t="str">
            <v>2 span steel, girder (floor system), thru</v>
          </cell>
          <cell r="K572" t="str">
            <v xml:space="preserve"> </v>
          </cell>
          <cell r="L572">
            <v>358</v>
          </cell>
          <cell r="M572">
            <v>40</v>
          </cell>
          <cell r="N572">
            <v>0</v>
          </cell>
          <cell r="O572">
            <v>14320</v>
          </cell>
          <cell r="Q572" t="str">
            <v>41%%d 25' 16" N</v>
          </cell>
          <cell r="R572" t="str">
            <v>81%%d 41' 30" W</v>
          </cell>
        </row>
        <row r="573">
          <cell r="A573">
            <v>1813048</v>
          </cell>
          <cell r="B573" t="str">
            <v>CUY</v>
          </cell>
          <cell r="C573" t="str">
            <v>S0405</v>
          </cell>
          <cell r="D573" t="str">
            <v>48010-</v>
          </cell>
          <cell r="F573" t="str">
            <v>IR-480 (TUXEDO)</v>
          </cell>
          <cell r="G573">
            <v>41250648</v>
          </cell>
          <cell r="H573">
            <v>81404870</v>
          </cell>
          <cell r="I573" t="str">
            <v>steel, beam, continuous</v>
          </cell>
          <cell r="J573" t="str">
            <v>6 span steel, beam, continuous</v>
          </cell>
          <cell r="K573" t="str">
            <v>micro-silica modified concrete</v>
          </cell>
          <cell r="L573">
            <v>377</v>
          </cell>
          <cell r="M573">
            <v>42.4</v>
          </cell>
          <cell r="N573">
            <v>28</v>
          </cell>
          <cell r="O573">
            <v>15995</v>
          </cell>
          <cell r="Q573" t="str">
            <v>41%%d 25' 60" N</v>
          </cell>
          <cell r="R573" t="str">
            <v>81%%d 40' 49" W</v>
          </cell>
        </row>
        <row r="574">
          <cell r="A574">
            <v>1813056</v>
          </cell>
          <cell r="B574" t="str">
            <v>CUY</v>
          </cell>
          <cell r="C574">
            <v>480</v>
          </cell>
          <cell r="D574" t="str">
            <v>15980-</v>
          </cell>
          <cell r="F574" t="str">
            <v>24 IN SANITARY SEWER</v>
          </cell>
          <cell r="G574">
            <v>41250742</v>
          </cell>
          <cell r="H574">
            <v>81404650</v>
          </cell>
          <cell r="I574" t="str">
            <v>steel, other, other</v>
          </cell>
          <cell r="J574" t="str">
            <v>7 span steel, other, other</v>
          </cell>
          <cell r="K574" t="str">
            <v xml:space="preserve"> </v>
          </cell>
          <cell r="L574">
            <v>510</v>
          </cell>
          <cell r="M574">
            <v>2</v>
          </cell>
          <cell r="N574">
            <v>0</v>
          </cell>
          <cell r="O574">
            <v>1023</v>
          </cell>
          <cell r="Q574" t="str">
            <v>41%%d 25' 70" N</v>
          </cell>
          <cell r="R574" t="str">
            <v>81%%d 40' 47" W</v>
          </cell>
        </row>
        <row r="575">
          <cell r="A575">
            <v>1813064</v>
          </cell>
          <cell r="B575" t="str">
            <v>CUY</v>
          </cell>
          <cell r="C575">
            <v>480</v>
          </cell>
          <cell r="D575" t="str">
            <v>17310-</v>
          </cell>
          <cell r="F575" t="str">
            <v>WEST CREEK</v>
          </cell>
          <cell r="G575">
            <v>41243002</v>
          </cell>
          <cell r="H575">
            <v>81391173</v>
          </cell>
          <cell r="I575" t="str">
            <v>concrete, culvert, filled</v>
          </cell>
          <cell r="J575" t="str">
            <v>1 span concrete, culvert, filled</v>
          </cell>
          <cell r="K575" t="str">
            <v xml:space="preserve"> </v>
          </cell>
          <cell r="L575">
            <v>12</v>
          </cell>
          <cell r="M575">
            <v>0</v>
          </cell>
          <cell r="N575">
            <v>0</v>
          </cell>
          <cell r="O575">
            <v>2519</v>
          </cell>
          <cell r="Q575" t="str">
            <v>41%%d 24' 30" N</v>
          </cell>
          <cell r="R575" t="str">
            <v>81%%d 39' 12" W</v>
          </cell>
        </row>
        <row r="576">
          <cell r="A576">
            <v>1813072</v>
          </cell>
          <cell r="B576" t="str">
            <v>CUY</v>
          </cell>
          <cell r="C576">
            <v>480</v>
          </cell>
          <cell r="D576" t="str">
            <v>15720-EN</v>
          </cell>
          <cell r="F576" t="str">
            <v>CSX RR</v>
          </cell>
          <cell r="G576">
            <v>41251626</v>
          </cell>
          <cell r="H576">
            <v>81405861</v>
          </cell>
          <cell r="I576" t="str">
            <v>steel, girder (floor system), thru</v>
          </cell>
          <cell r="J576" t="str">
            <v>1 span steel, girder (floor system), thru</v>
          </cell>
          <cell r="K576" t="str">
            <v xml:space="preserve"> </v>
          </cell>
          <cell r="L576">
            <v>72</v>
          </cell>
          <cell r="M576">
            <v>36.299999999999997</v>
          </cell>
          <cell r="N576">
            <v>0</v>
          </cell>
          <cell r="O576">
            <v>2605</v>
          </cell>
          <cell r="Q576" t="str">
            <v>41%%d 25' 16" N</v>
          </cell>
          <cell r="R576" t="str">
            <v>81%%d 40' 59" W</v>
          </cell>
        </row>
        <row r="577">
          <cell r="A577">
            <v>1813080</v>
          </cell>
          <cell r="B577" t="str">
            <v>CUY</v>
          </cell>
          <cell r="C577">
            <v>480</v>
          </cell>
          <cell r="D577" t="str">
            <v>16540-</v>
          </cell>
          <cell r="F577" t="str">
            <v>WEST CREEK</v>
          </cell>
          <cell r="G577">
            <v>41244530</v>
          </cell>
          <cell r="H577">
            <v>81401782</v>
          </cell>
          <cell r="I577" t="str">
            <v>concrete, culvert, filled</v>
          </cell>
          <cell r="J577" t="str">
            <v>1 span concrete, culvert, filled</v>
          </cell>
          <cell r="K577" t="str">
            <v xml:space="preserve"> </v>
          </cell>
          <cell r="L577">
            <v>26</v>
          </cell>
          <cell r="M577">
            <v>0</v>
          </cell>
          <cell r="N577">
            <v>0</v>
          </cell>
          <cell r="O577">
            <v>1453</v>
          </cell>
          <cell r="Q577" t="str">
            <v>41%%d 24' 45" N</v>
          </cell>
          <cell r="R577" t="str">
            <v>81%%d 40' 18" W</v>
          </cell>
        </row>
        <row r="578">
          <cell r="A578">
            <v>1813099</v>
          </cell>
          <cell r="B578" t="str">
            <v>CUY</v>
          </cell>
          <cell r="C578">
            <v>480</v>
          </cell>
          <cell r="D578" t="str">
            <v>16860-</v>
          </cell>
          <cell r="F578" t="str">
            <v>LANCASTER DRIVE</v>
          </cell>
          <cell r="G578">
            <v>41243649</v>
          </cell>
          <cell r="H578">
            <v>81395959</v>
          </cell>
          <cell r="I578" t="str">
            <v>steel, beam, continuous</v>
          </cell>
          <cell r="J578" t="str">
            <v>5 span steel, beam, continuous</v>
          </cell>
          <cell r="K578" t="str">
            <v>latex modified concrete</v>
          </cell>
          <cell r="L578">
            <v>452</v>
          </cell>
          <cell r="M578">
            <v>40.4</v>
          </cell>
          <cell r="N578">
            <v>26</v>
          </cell>
          <cell r="O578">
            <v>18268</v>
          </cell>
          <cell r="Q578" t="str">
            <v>41%%d 24' 36" N</v>
          </cell>
          <cell r="R578" t="str">
            <v>81%%d 39' 60" W</v>
          </cell>
        </row>
        <row r="579">
          <cell r="A579">
            <v>1813102</v>
          </cell>
          <cell r="B579" t="str">
            <v>CUY</v>
          </cell>
          <cell r="C579">
            <v>480</v>
          </cell>
          <cell r="D579" t="str">
            <v>17880-L</v>
          </cell>
          <cell r="F579" t="str">
            <v>UP480-ES&amp;WN,DN77-SW&amp;NE</v>
          </cell>
          <cell r="G579">
            <v>41242709</v>
          </cell>
          <cell r="H579">
            <v>81385049</v>
          </cell>
          <cell r="I579" t="str">
            <v>steel, beam, continuous</v>
          </cell>
          <cell r="J579" t="str">
            <v>5 span steel, beam, continuous</v>
          </cell>
          <cell r="K579" t="str">
            <v>monolithic</v>
          </cell>
          <cell r="L579">
            <v>363</v>
          </cell>
          <cell r="M579">
            <v>60.3</v>
          </cell>
          <cell r="N579">
            <v>56.5</v>
          </cell>
          <cell r="O579">
            <v>21901</v>
          </cell>
          <cell r="Q579" t="str">
            <v>41%%d 24' 27" N</v>
          </cell>
          <cell r="R579" t="str">
            <v>81%%d 38' 50" W</v>
          </cell>
        </row>
        <row r="580">
          <cell r="A580">
            <v>1813110</v>
          </cell>
          <cell r="B580" t="str">
            <v>CUY</v>
          </cell>
          <cell r="C580">
            <v>480</v>
          </cell>
          <cell r="D580" t="str">
            <v>17880-R</v>
          </cell>
          <cell r="F580" t="str">
            <v>UP 480-ES&amp;WN,DN 77-SW&amp;NE</v>
          </cell>
          <cell r="G580">
            <v>41242505</v>
          </cell>
          <cell r="H580">
            <v>81384766</v>
          </cell>
          <cell r="I580" t="str">
            <v>steel, beam, continuous</v>
          </cell>
          <cell r="J580" t="str">
            <v>5 span steel, beam, continuous</v>
          </cell>
          <cell r="K580" t="str">
            <v>monolithic</v>
          </cell>
          <cell r="L580">
            <v>363</v>
          </cell>
          <cell r="M580">
            <v>60.3</v>
          </cell>
          <cell r="N580">
            <v>56.5</v>
          </cell>
          <cell r="O580">
            <v>21905</v>
          </cell>
          <cell r="Q580" t="str">
            <v>41%%d 24' 25" N</v>
          </cell>
          <cell r="R580" t="str">
            <v>81%%d 38' 48" W</v>
          </cell>
        </row>
        <row r="581">
          <cell r="A581">
            <v>1813129</v>
          </cell>
          <cell r="B581" t="str">
            <v>CUY</v>
          </cell>
          <cell r="C581">
            <v>480</v>
          </cell>
          <cell r="D581" t="str">
            <v>14280-</v>
          </cell>
          <cell r="F581" t="str">
            <v>STICKNEY CREEK</v>
          </cell>
          <cell r="G581">
            <v>41251701</v>
          </cell>
          <cell r="H581">
            <v>81423818</v>
          </cell>
          <cell r="I581" t="str">
            <v>concrete, culvert, filled</v>
          </cell>
          <cell r="J581" t="str">
            <v>3 span concrete, culvert, filled</v>
          </cell>
          <cell r="K581" t="str">
            <v xml:space="preserve"> </v>
          </cell>
          <cell r="L581">
            <v>42</v>
          </cell>
          <cell r="M581">
            <v>0</v>
          </cell>
          <cell r="N581">
            <v>0</v>
          </cell>
          <cell r="O581">
            <v>5964</v>
          </cell>
          <cell r="Q581" t="str">
            <v>41%%d 25' 17" N</v>
          </cell>
          <cell r="R581" t="str">
            <v>81%%d 42' 38" W</v>
          </cell>
        </row>
        <row r="582">
          <cell r="A582">
            <v>1813137</v>
          </cell>
          <cell r="B582" t="str">
            <v>CUY</v>
          </cell>
          <cell r="C582">
            <v>480</v>
          </cell>
          <cell r="D582" t="str">
            <v>15570-WN</v>
          </cell>
          <cell r="F582" t="str">
            <v>UP 176 RAMP NE,DN 480</v>
          </cell>
          <cell r="G582">
            <v>41251593</v>
          </cell>
          <cell r="H582">
            <v>81410948</v>
          </cell>
          <cell r="I582" t="str">
            <v>steel, beam, continuous</v>
          </cell>
          <cell r="J582" t="str">
            <v>2 span steel, beam, continuous</v>
          </cell>
          <cell r="K582" t="str">
            <v>monolithic</v>
          </cell>
          <cell r="L582">
            <v>308.39999999999998</v>
          </cell>
          <cell r="M582">
            <v>33</v>
          </cell>
          <cell r="N582">
            <v>30</v>
          </cell>
          <cell r="O582">
            <v>10178</v>
          </cell>
          <cell r="Q582" t="str">
            <v>41%%d 25' 16" N</v>
          </cell>
          <cell r="R582" t="str">
            <v>81%%d 41' 90" W</v>
          </cell>
        </row>
        <row r="583">
          <cell r="A583">
            <v>1813145</v>
          </cell>
          <cell r="B583" t="str">
            <v>CUY</v>
          </cell>
          <cell r="C583">
            <v>176</v>
          </cell>
          <cell r="D583" t="str">
            <v>10480-NE</v>
          </cell>
          <cell r="F583" t="str">
            <v>176 NB/SB,480 WN,&amp; 480EB</v>
          </cell>
          <cell r="G583">
            <v>41251930</v>
          </cell>
          <cell r="H583">
            <v>81410863</v>
          </cell>
          <cell r="I583" t="str">
            <v>steel, beam, continuous</v>
          </cell>
          <cell r="J583" t="str">
            <v>5 span steel, beam, continuous</v>
          </cell>
          <cell r="K583" t="str">
            <v>monolithic</v>
          </cell>
          <cell r="L583">
            <v>674.7</v>
          </cell>
          <cell r="M583">
            <v>43</v>
          </cell>
          <cell r="N583">
            <v>40</v>
          </cell>
          <cell r="O583">
            <v>29009</v>
          </cell>
          <cell r="Q583" t="str">
            <v>41%%d 25' 19" N</v>
          </cell>
          <cell r="R583" t="str">
            <v>81%%d 41' 90" W</v>
          </cell>
        </row>
        <row r="584">
          <cell r="A584">
            <v>1813234</v>
          </cell>
          <cell r="B584" t="str">
            <v>CUY</v>
          </cell>
          <cell r="C584">
            <v>21</v>
          </cell>
          <cell r="D584" t="str">
            <v>9090-</v>
          </cell>
          <cell r="F584" t="str">
            <v>I-480 (BRECKSVILLE)</v>
          </cell>
          <cell r="G584">
            <v>41242674</v>
          </cell>
          <cell r="H584">
            <v>81382437</v>
          </cell>
          <cell r="I584" t="str">
            <v>steel, beam, continuous</v>
          </cell>
          <cell r="J584" t="str">
            <v>4 span steel, beam, continuous</v>
          </cell>
          <cell r="K584" t="str">
            <v>micro-silica modified concrete</v>
          </cell>
          <cell r="L584">
            <v>418</v>
          </cell>
          <cell r="M584">
            <v>66.3</v>
          </cell>
          <cell r="N584">
            <v>54</v>
          </cell>
          <cell r="O584">
            <v>27727</v>
          </cell>
          <cell r="Q584" t="str">
            <v>41%%d 24' 27" N</v>
          </cell>
          <cell r="R584" t="str">
            <v>81%%d 38' 24" W</v>
          </cell>
        </row>
        <row r="585">
          <cell r="A585">
            <v>1813374</v>
          </cell>
          <cell r="B585" t="str">
            <v>CUY</v>
          </cell>
          <cell r="C585">
            <v>480</v>
          </cell>
          <cell r="D585" t="str">
            <v>21390-</v>
          </cell>
          <cell r="F585" t="str">
            <v>NSC,W&amp;LE RR,&amp; MILL CREEK</v>
          </cell>
          <cell r="G585">
            <v>41252129</v>
          </cell>
          <cell r="H585">
            <v>81350348</v>
          </cell>
          <cell r="I585" t="str">
            <v>steel, beam, continuous</v>
          </cell>
          <cell r="J585" t="str">
            <v>5 span steel, beam, continuous</v>
          </cell>
          <cell r="K585" t="str">
            <v>micro-silica modified concrete</v>
          </cell>
          <cell r="L585">
            <v>508</v>
          </cell>
          <cell r="M585">
            <v>148.19999999999999</v>
          </cell>
          <cell r="N585">
            <v>147.6</v>
          </cell>
          <cell r="O585">
            <v>75269</v>
          </cell>
          <cell r="Q585" t="str">
            <v>41%%d 25' 21" N</v>
          </cell>
          <cell r="R585" t="str">
            <v>81%%d 35' 30" W</v>
          </cell>
        </row>
        <row r="586">
          <cell r="A586">
            <v>1813382</v>
          </cell>
          <cell r="B586" t="str">
            <v>CUY</v>
          </cell>
          <cell r="C586">
            <v>480</v>
          </cell>
          <cell r="D586" t="str">
            <v>21540-</v>
          </cell>
          <cell r="F586" t="str">
            <v>SR 14 (0822) BROADWAY AVE</v>
          </cell>
          <cell r="G586">
            <v>41252543</v>
          </cell>
          <cell r="H586">
            <v>81345393</v>
          </cell>
          <cell r="I586" t="str">
            <v>steel, beam, continuous</v>
          </cell>
          <cell r="J586" t="str">
            <v>3 span steel, beam, continuous</v>
          </cell>
          <cell r="K586" t="str">
            <v>micro-silica modified concrete</v>
          </cell>
          <cell r="L586">
            <v>185</v>
          </cell>
          <cell r="M586">
            <v>163.80000000000001</v>
          </cell>
          <cell r="N586">
            <v>158.69999999999999</v>
          </cell>
          <cell r="O586">
            <v>30309</v>
          </cell>
          <cell r="Q586" t="str">
            <v>41%%d 25' 25" N</v>
          </cell>
          <cell r="R586" t="str">
            <v>81%%d 34' 54" W</v>
          </cell>
        </row>
        <row r="587">
          <cell r="A587">
            <v>1813390</v>
          </cell>
          <cell r="B587" t="str">
            <v>CUY</v>
          </cell>
          <cell r="C587">
            <v>480</v>
          </cell>
          <cell r="D587" t="str">
            <v>21680-</v>
          </cell>
          <cell r="F587" t="str">
            <v>IR-480 (RMP TO BROADWAY)</v>
          </cell>
          <cell r="G587">
            <v>41252794</v>
          </cell>
          <cell r="H587">
            <v>81344485</v>
          </cell>
          <cell r="I587" t="str">
            <v>steel, beam, continuous</v>
          </cell>
          <cell r="J587" t="str">
            <v>2 span steel, beam, continuous</v>
          </cell>
          <cell r="K587" t="str">
            <v>micro-silica modified concrete</v>
          </cell>
          <cell r="L587">
            <v>218</v>
          </cell>
          <cell r="M587">
            <v>78.400000000000006</v>
          </cell>
          <cell r="N587">
            <v>74.5</v>
          </cell>
          <cell r="O587">
            <v>17093</v>
          </cell>
          <cell r="Q587" t="str">
            <v>41%%d 25' 28" N</v>
          </cell>
          <cell r="R587" t="str">
            <v>81%%d 34' 45" W</v>
          </cell>
        </row>
        <row r="588">
          <cell r="A588">
            <v>1813404</v>
          </cell>
          <cell r="B588" t="str">
            <v>CUY</v>
          </cell>
          <cell r="C588">
            <v>480</v>
          </cell>
          <cell r="D588" t="str">
            <v>22410-</v>
          </cell>
          <cell r="F588" t="str">
            <v>CR-8 (LEE RD)</v>
          </cell>
          <cell r="G588">
            <v>41252901</v>
          </cell>
          <cell r="H588">
            <v>81335342</v>
          </cell>
          <cell r="I588" t="str">
            <v>steel, beam, continuous</v>
          </cell>
          <cell r="J588" t="str">
            <v>3 span steel, beam, continuous</v>
          </cell>
          <cell r="K588" t="str">
            <v>micro-silica modified concrete</v>
          </cell>
          <cell r="L588">
            <v>215</v>
          </cell>
          <cell r="M588">
            <v>146</v>
          </cell>
          <cell r="N588">
            <v>142</v>
          </cell>
          <cell r="O588">
            <v>31390</v>
          </cell>
          <cell r="Q588" t="str">
            <v>41%%d 25' 29" N</v>
          </cell>
          <cell r="R588" t="str">
            <v>81%%d 33' 53" W</v>
          </cell>
        </row>
        <row r="589">
          <cell r="A589">
            <v>1813501</v>
          </cell>
          <cell r="B589" t="str">
            <v>CUY</v>
          </cell>
          <cell r="C589">
            <v>480</v>
          </cell>
          <cell r="D589" t="str">
            <v>22670-</v>
          </cell>
          <cell r="F589" t="str">
            <v>MILL CREEK</v>
          </cell>
          <cell r="G589">
            <v>41252913</v>
          </cell>
          <cell r="H589">
            <v>81333689</v>
          </cell>
          <cell r="I589" t="str">
            <v>concrete, culvert, filled</v>
          </cell>
          <cell r="J589" t="str">
            <v>1 span concrete, culvert, filled</v>
          </cell>
          <cell r="K589" t="str">
            <v xml:space="preserve"> </v>
          </cell>
          <cell r="L589">
            <v>12</v>
          </cell>
          <cell r="M589">
            <v>0</v>
          </cell>
          <cell r="N589">
            <v>0</v>
          </cell>
          <cell r="O589">
            <v>1068</v>
          </cell>
          <cell r="Q589" t="str">
            <v>41%%d 25' 29" N</v>
          </cell>
          <cell r="R589" t="str">
            <v>81%%d 33' 37" W</v>
          </cell>
        </row>
        <row r="590">
          <cell r="A590">
            <v>1813625</v>
          </cell>
          <cell r="B590" t="str">
            <v>CUY</v>
          </cell>
          <cell r="C590">
            <v>480</v>
          </cell>
          <cell r="D590" t="str">
            <v>23440-</v>
          </cell>
          <cell r="F590" t="str">
            <v>CAMDEN RD</v>
          </cell>
          <cell r="G590">
            <v>41252830</v>
          </cell>
          <cell r="H590">
            <v>81324329</v>
          </cell>
          <cell r="I590" t="str">
            <v>steel, beam, continuous</v>
          </cell>
          <cell r="J590" t="str">
            <v>2 span steel, beam, continuous</v>
          </cell>
          <cell r="K590" t="str">
            <v>monolithic</v>
          </cell>
          <cell r="L590">
            <v>187</v>
          </cell>
          <cell r="M590">
            <v>38.4</v>
          </cell>
          <cell r="N590">
            <v>28</v>
          </cell>
          <cell r="O590">
            <v>7180</v>
          </cell>
          <cell r="Q590" t="str">
            <v>41%%d 25' 28" N</v>
          </cell>
          <cell r="R590" t="str">
            <v>81%%d 32' 43" W</v>
          </cell>
        </row>
        <row r="591">
          <cell r="A591">
            <v>1813684</v>
          </cell>
          <cell r="B591" t="str">
            <v>CUY</v>
          </cell>
          <cell r="C591">
            <v>4</v>
          </cell>
          <cell r="D591" t="str">
            <v>2187-</v>
          </cell>
          <cell r="F591" t="str">
            <v>IR-480 (WARRENSVILLE CN)</v>
          </cell>
          <cell r="G591">
            <v>41252782</v>
          </cell>
          <cell r="H591">
            <v>81321441</v>
          </cell>
          <cell r="I591" t="str">
            <v>steel, beam, continuous</v>
          </cell>
          <cell r="J591" t="str">
            <v>2 span steel, beam, continuous</v>
          </cell>
          <cell r="K591" t="str">
            <v>monolithic</v>
          </cell>
          <cell r="L591">
            <v>274.5</v>
          </cell>
          <cell r="M591">
            <v>88</v>
          </cell>
          <cell r="N591">
            <v>76</v>
          </cell>
          <cell r="O591">
            <v>24154</v>
          </cell>
          <cell r="Q591" t="str">
            <v>41%%d 25' 28" N</v>
          </cell>
          <cell r="R591" t="str">
            <v>81%%d 32' 14" W</v>
          </cell>
        </row>
        <row r="592">
          <cell r="A592">
            <v>1813854</v>
          </cell>
          <cell r="B592" t="str">
            <v>CUY</v>
          </cell>
          <cell r="C592">
            <v>480</v>
          </cell>
          <cell r="D592" t="str">
            <v>24380-L</v>
          </cell>
          <cell r="F592" t="str">
            <v>SR-8 (NORTHFIELD RD)</v>
          </cell>
          <cell r="G592">
            <v>41252349</v>
          </cell>
          <cell r="H592">
            <v>81313870</v>
          </cell>
          <cell r="I592" t="str">
            <v>steel, beam, continuous</v>
          </cell>
          <cell r="J592" t="str">
            <v>3 span steel, beam, continuous</v>
          </cell>
          <cell r="K592" t="str">
            <v>monolithic</v>
          </cell>
          <cell r="L592">
            <v>218</v>
          </cell>
          <cell r="M592">
            <v>43</v>
          </cell>
          <cell r="N592">
            <v>39</v>
          </cell>
          <cell r="O592">
            <v>9374</v>
          </cell>
          <cell r="Q592" t="str">
            <v>41%%d 25' 23" N</v>
          </cell>
          <cell r="R592" t="str">
            <v>81%%d 31' 39" W</v>
          </cell>
        </row>
        <row r="593">
          <cell r="A593">
            <v>1813862</v>
          </cell>
          <cell r="B593" t="str">
            <v>CUY</v>
          </cell>
          <cell r="C593">
            <v>480</v>
          </cell>
          <cell r="D593" t="str">
            <v>24380-R</v>
          </cell>
          <cell r="F593" t="str">
            <v>SR-8 (NORTHFIELD RD)</v>
          </cell>
          <cell r="G593">
            <v>41252261</v>
          </cell>
          <cell r="H593">
            <v>81313890</v>
          </cell>
          <cell r="I593" t="str">
            <v>steel, beam, continuous</v>
          </cell>
          <cell r="J593" t="str">
            <v>3 span steel, beam, continuous</v>
          </cell>
          <cell r="K593" t="str">
            <v>latex modified concrete</v>
          </cell>
          <cell r="L593">
            <v>199</v>
          </cell>
          <cell r="M593">
            <v>43.3</v>
          </cell>
          <cell r="N593">
            <v>39</v>
          </cell>
          <cell r="O593">
            <v>8643</v>
          </cell>
          <cell r="Q593" t="str">
            <v>41%%d 25' 23" N</v>
          </cell>
          <cell r="R593" t="str">
            <v>81%%d 31' 39" W</v>
          </cell>
        </row>
        <row r="594">
          <cell r="A594">
            <v>1813897</v>
          </cell>
          <cell r="B594" t="str">
            <v>CUY</v>
          </cell>
          <cell r="C594">
            <v>480</v>
          </cell>
          <cell r="D594" t="str">
            <v>24620-</v>
          </cell>
          <cell r="F594" t="str">
            <v>LOUIS RD</v>
          </cell>
          <cell r="G594">
            <v>41251549</v>
          </cell>
          <cell r="H594">
            <v>81312506</v>
          </cell>
          <cell r="I594" t="str">
            <v>steel, beam, continuous</v>
          </cell>
          <cell r="J594" t="str">
            <v>3 span steel, beam, continuous</v>
          </cell>
          <cell r="K594" t="str">
            <v>latex modified concrete</v>
          </cell>
          <cell r="L594">
            <v>111</v>
          </cell>
          <cell r="M594">
            <v>88.4</v>
          </cell>
          <cell r="N594">
            <v>87</v>
          </cell>
          <cell r="O594">
            <v>9817</v>
          </cell>
          <cell r="Q594" t="str">
            <v>41%%d 25' 15" N</v>
          </cell>
          <cell r="R594" t="str">
            <v>81%%d 31' 25" W</v>
          </cell>
        </row>
        <row r="595">
          <cell r="A595">
            <v>1813919</v>
          </cell>
          <cell r="B595" t="str">
            <v>CUY</v>
          </cell>
          <cell r="C595">
            <v>480</v>
          </cell>
          <cell r="D595" t="str">
            <v>24730-</v>
          </cell>
          <cell r="F595" t="str">
            <v>BEAR CREEK</v>
          </cell>
          <cell r="G595">
            <v>41251251</v>
          </cell>
          <cell r="H595">
            <v>81311887</v>
          </cell>
          <cell r="I595" t="str">
            <v>concrete, culvert, filled</v>
          </cell>
          <cell r="J595" t="str">
            <v>1 span concrete, culvert, filled</v>
          </cell>
          <cell r="K595" t="str">
            <v xml:space="preserve"> </v>
          </cell>
          <cell r="L595">
            <v>17</v>
          </cell>
          <cell r="M595">
            <v>0</v>
          </cell>
          <cell r="N595">
            <v>0</v>
          </cell>
          <cell r="O595">
            <v>680</v>
          </cell>
          <cell r="Q595" t="str">
            <v>41%%d 25' 13" N</v>
          </cell>
          <cell r="R595" t="str">
            <v>81%%d 31' 19" W</v>
          </cell>
        </row>
        <row r="596">
          <cell r="A596">
            <v>1813935</v>
          </cell>
          <cell r="B596" t="str">
            <v>CUY</v>
          </cell>
          <cell r="C596">
            <v>480</v>
          </cell>
          <cell r="D596" t="str">
            <v>25030-</v>
          </cell>
          <cell r="F596" t="str">
            <v>SR-17 (LIBBY RD.)</v>
          </cell>
          <cell r="G596">
            <v>41250394</v>
          </cell>
          <cell r="H596">
            <v>81310142</v>
          </cell>
          <cell r="I596" t="str">
            <v>steel, beam, continuous</v>
          </cell>
          <cell r="J596" t="str">
            <v>3 span steel, beam, continuous</v>
          </cell>
          <cell r="K596" t="str">
            <v>monolithic</v>
          </cell>
          <cell r="L596">
            <v>166</v>
          </cell>
          <cell r="M596">
            <v>88.4</v>
          </cell>
          <cell r="N596">
            <v>84</v>
          </cell>
          <cell r="O596">
            <v>14682</v>
          </cell>
          <cell r="Q596" t="str">
            <v>41%%d 25' 40" N</v>
          </cell>
          <cell r="R596" t="str">
            <v>81%%d 31' 10" W</v>
          </cell>
        </row>
        <row r="597">
          <cell r="A597">
            <v>1813994</v>
          </cell>
          <cell r="B597" t="str">
            <v>CUY</v>
          </cell>
          <cell r="C597">
            <v>480</v>
          </cell>
          <cell r="D597" t="str">
            <v>90-</v>
          </cell>
          <cell r="F597" t="str">
            <v>PIPE CULVERT</v>
          </cell>
          <cell r="G597">
            <v>41231794</v>
          </cell>
          <cell r="H597">
            <v>81580744</v>
          </cell>
          <cell r="I597" t="str">
            <v>steel, culvert, filled</v>
          </cell>
          <cell r="J597" t="str">
            <v>1 span steel, culvert, filled</v>
          </cell>
          <cell r="K597" t="str">
            <v xml:space="preserve"> </v>
          </cell>
          <cell r="L597">
            <v>15</v>
          </cell>
          <cell r="M597">
            <v>0</v>
          </cell>
          <cell r="N597">
            <v>0</v>
          </cell>
          <cell r="O597">
            <v>1765</v>
          </cell>
          <cell r="Q597" t="str">
            <v>41%%d 23' 18" N</v>
          </cell>
          <cell r="R597" t="str">
            <v>81%%d 58' 70" W</v>
          </cell>
        </row>
        <row r="598">
          <cell r="A598">
            <v>1814001</v>
          </cell>
          <cell r="B598" t="str">
            <v>CUY</v>
          </cell>
          <cell r="C598">
            <v>166</v>
          </cell>
          <cell r="D598" t="str">
            <v>433-</v>
          </cell>
          <cell r="F598" t="str">
            <v>IR-480-0074</v>
          </cell>
          <cell r="G598">
            <v>41232550</v>
          </cell>
          <cell r="H598">
            <v>81572376</v>
          </cell>
          <cell r="I598" t="str">
            <v>steel, beam, continuous</v>
          </cell>
          <cell r="J598" t="str">
            <v>4 span steel, beam, continuous</v>
          </cell>
          <cell r="K598" t="str">
            <v>monolithic</v>
          </cell>
          <cell r="L598">
            <v>268</v>
          </cell>
          <cell r="M598">
            <v>40.299999999999997</v>
          </cell>
          <cell r="N598">
            <v>28</v>
          </cell>
          <cell r="O598">
            <v>10786</v>
          </cell>
          <cell r="Q598" t="str">
            <v>41%%d 23' 26" N</v>
          </cell>
          <cell r="R598" t="str">
            <v>81%%d 57' 24" W</v>
          </cell>
        </row>
        <row r="599">
          <cell r="A599">
            <v>1814028</v>
          </cell>
          <cell r="B599" t="str">
            <v>CUY</v>
          </cell>
          <cell r="C599">
            <v>480</v>
          </cell>
          <cell r="D599" t="str">
            <v>1260-</v>
          </cell>
          <cell r="F599" t="str">
            <v>CHRISTMAN DR PEDESTRIAN</v>
          </cell>
          <cell r="G599">
            <v>41234134</v>
          </cell>
          <cell r="H599">
            <v>81565376</v>
          </cell>
          <cell r="I599" t="str">
            <v>steel, beam, continuous</v>
          </cell>
          <cell r="J599" t="str">
            <v>4 span steel, beam, continuous</v>
          </cell>
          <cell r="K599" t="str">
            <v>monolithic</v>
          </cell>
          <cell r="L599">
            <v>294</v>
          </cell>
          <cell r="M599">
            <v>9.5</v>
          </cell>
          <cell r="N599">
            <v>8</v>
          </cell>
          <cell r="O599">
            <v>2793</v>
          </cell>
          <cell r="Q599" t="str">
            <v>41%%d 23' 41" N</v>
          </cell>
          <cell r="R599" t="str">
            <v>81%%d 56' 54" W</v>
          </cell>
        </row>
        <row r="600">
          <cell r="A600">
            <v>1814036</v>
          </cell>
          <cell r="B600" t="str">
            <v>CUY</v>
          </cell>
          <cell r="C600">
            <v>76</v>
          </cell>
          <cell r="D600" t="str">
            <v>2254-</v>
          </cell>
          <cell r="F600" t="str">
            <v>IR-480 (STEARNS)</v>
          </cell>
          <cell r="G600">
            <v>41234555</v>
          </cell>
          <cell r="H600">
            <v>81563847</v>
          </cell>
          <cell r="I600" t="str">
            <v>steel, beam, continuous</v>
          </cell>
          <cell r="J600" t="str">
            <v>4 span steel, beam, continuous</v>
          </cell>
          <cell r="K600" t="str">
            <v>monolithic</v>
          </cell>
          <cell r="L600">
            <v>284</v>
          </cell>
          <cell r="M600">
            <v>82.3</v>
          </cell>
          <cell r="N600">
            <v>70</v>
          </cell>
          <cell r="O600">
            <v>23379</v>
          </cell>
          <cell r="Q600" t="str">
            <v>41%%d 23' 46" N</v>
          </cell>
          <cell r="R600" t="str">
            <v>81%%d 56' 38" W</v>
          </cell>
        </row>
        <row r="601">
          <cell r="A601">
            <v>1814044</v>
          </cell>
          <cell r="B601" t="str">
            <v>CUY</v>
          </cell>
          <cell r="C601">
            <v>480</v>
          </cell>
          <cell r="D601" t="str">
            <v>1770-</v>
          </cell>
          <cell r="F601" t="str">
            <v>CYPRUS DR PEDESTRIAN</v>
          </cell>
          <cell r="G601">
            <v>41235128</v>
          </cell>
          <cell r="H601">
            <v>81562115</v>
          </cell>
          <cell r="I601" t="str">
            <v>steel, beam, continuous</v>
          </cell>
          <cell r="J601" t="str">
            <v>4 span steel, beam, continuous</v>
          </cell>
          <cell r="K601" t="str">
            <v>monolithic</v>
          </cell>
          <cell r="L601">
            <v>293</v>
          </cell>
          <cell r="M601">
            <v>9.5</v>
          </cell>
          <cell r="N601">
            <v>8</v>
          </cell>
          <cell r="O601">
            <v>2788</v>
          </cell>
          <cell r="Q601" t="str">
            <v>41%%d 23' 51" N</v>
          </cell>
          <cell r="R601" t="str">
            <v>81%%d 56' 21" W</v>
          </cell>
        </row>
        <row r="602">
          <cell r="A602">
            <v>1814052</v>
          </cell>
          <cell r="B602" t="str">
            <v>CUY</v>
          </cell>
          <cell r="C602">
            <v>480</v>
          </cell>
          <cell r="D602" t="str">
            <v>2030-</v>
          </cell>
          <cell r="F602" t="str">
            <v>CR-86 (MACKENZIE RD)</v>
          </cell>
          <cell r="G602">
            <v>41235490</v>
          </cell>
          <cell r="H602">
            <v>81560316</v>
          </cell>
          <cell r="I602" t="str">
            <v>steel, beam, continuous</v>
          </cell>
          <cell r="J602" t="str">
            <v>3 span steel, beam, continuous</v>
          </cell>
          <cell r="K602" t="str">
            <v>monolithic</v>
          </cell>
          <cell r="L602">
            <v>122</v>
          </cell>
          <cell r="M602">
            <v>124.3</v>
          </cell>
          <cell r="N602">
            <v>120.5</v>
          </cell>
          <cell r="O602">
            <v>15166</v>
          </cell>
          <cell r="Q602" t="str">
            <v>41%%d 23' 55" N</v>
          </cell>
          <cell r="R602" t="str">
            <v>81%%d 56' 30" W</v>
          </cell>
        </row>
        <row r="603">
          <cell r="A603">
            <v>1814060</v>
          </cell>
          <cell r="B603" t="str">
            <v>CUY</v>
          </cell>
          <cell r="C603">
            <v>480</v>
          </cell>
          <cell r="D603" t="str">
            <v>2290-</v>
          </cell>
          <cell r="F603" t="str">
            <v>TWIN PIPE CULVERT</v>
          </cell>
          <cell r="G603">
            <v>41235912</v>
          </cell>
          <cell r="H603">
            <v>81554662</v>
          </cell>
          <cell r="I603" t="str">
            <v>steel, culvert, filled</v>
          </cell>
          <cell r="J603" t="str">
            <v>2 span steel, culvert, filled</v>
          </cell>
          <cell r="K603" t="str">
            <v xml:space="preserve"> </v>
          </cell>
          <cell r="L603">
            <v>19</v>
          </cell>
          <cell r="M603">
            <v>0</v>
          </cell>
          <cell r="N603">
            <v>0</v>
          </cell>
          <cell r="O603">
            <v>2239</v>
          </cell>
          <cell r="Q603" t="str">
            <v>41%%d 23' 59" N</v>
          </cell>
          <cell r="R603" t="str">
            <v>81%%d 55' 47" W</v>
          </cell>
        </row>
        <row r="604">
          <cell r="A604">
            <v>1814079</v>
          </cell>
          <cell r="B604" t="str">
            <v>CUY</v>
          </cell>
          <cell r="C604">
            <v>480</v>
          </cell>
          <cell r="D604" t="str">
            <v>2830-</v>
          </cell>
          <cell r="F604" t="str">
            <v>CR-170 (FITCH RD)</v>
          </cell>
          <cell r="G604">
            <v>41241718</v>
          </cell>
          <cell r="H604">
            <v>81551561</v>
          </cell>
          <cell r="I604" t="str">
            <v>steel, beam, continuous</v>
          </cell>
          <cell r="J604" t="str">
            <v>3 span steel, beam, continuous</v>
          </cell>
          <cell r="K604" t="str">
            <v>monolithic</v>
          </cell>
          <cell r="L604">
            <v>182</v>
          </cell>
          <cell r="M604">
            <v>124.3</v>
          </cell>
          <cell r="N604">
            <v>120.5</v>
          </cell>
          <cell r="O604">
            <v>22626</v>
          </cell>
          <cell r="Q604" t="str">
            <v>41%%d 24' 17" N</v>
          </cell>
          <cell r="R604" t="str">
            <v>81%%d 55' 16" W</v>
          </cell>
        </row>
        <row r="605">
          <cell r="A605">
            <v>1814087</v>
          </cell>
          <cell r="B605" t="str">
            <v>CUY</v>
          </cell>
          <cell r="C605">
            <v>480</v>
          </cell>
          <cell r="D605" t="str">
            <v>2920-</v>
          </cell>
          <cell r="F605" t="str">
            <v>UNNAMED DITCH AT FITCH RD</v>
          </cell>
          <cell r="G605">
            <v>41241860</v>
          </cell>
          <cell r="H605">
            <v>81551548</v>
          </cell>
          <cell r="I605" t="str">
            <v>concrete, culvert, filled</v>
          </cell>
          <cell r="J605" t="str">
            <v>1 span concrete, culvert, filled</v>
          </cell>
          <cell r="K605" t="str">
            <v xml:space="preserve"> </v>
          </cell>
          <cell r="L605">
            <v>12</v>
          </cell>
          <cell r="M605">
            <v>0</v>
          </cell>
          <cell r="N605">
            <v>0</v>
          </cell>
          <cell r="O605">
            <v>1416</v>
          </cell>
          <cell r="Q605" t="str">
            <v>41%%d 24' 19" N</v>
          </cell>
          <cell r="R605" t="str">
            <v>81%%d 55' 15" W</v>
          </cell>
        </row>
        <row r="606">
          <cell r="A606">
            <v>1814095</v>
          </cell>
          <cell r="B606" t="str">
            <v>CUY</v>
          </cell>
          <cell r="C606">
            <v>93</v>
          </cell>
          <cell r="D606" t="str">
            <v>847-</v>
          </cell>
          <cell r="F606" t="str">
            <v>IR-480 (BUTTERNUT RIDGE)</v>
          </cell>
          <cell r="G606">
            <v>41243246</v>
          </cell>
          <cell r="H606">
            <v>81544842</v>
          </cell>
          <cell r="I606" t="str">
            <v>steel, beam, continuous</v>
          </cell>
          <cell r="J606" t="str">
            <v>4 span steel, beam, continuous</v>
          </cell>
          <cell r="K606" t="str">
            <v>monolithic</v>
          </cell>
          <cell r="L606">
            <v>295</v>
          </cell>
          <cell r="M606">
            <v>64.3</v>
          </cell>
          <cell r="N606">
            <v>52</v>
          </cell>
          <cell r="O606">
            <v>18977</v>
          </cell>
          <cell r="Q606" t="str">
            <v>41%%d 24' 32" N</v>
          </cell>
          <cell r="R606" t="str">
            <v>81%%d 54' 48" W</v>
          </cell>
        </row>
        <row r="607">
          <cell r="A607">
            <v>1814109</v>
          </cell>
          <cell r="B607" t="str">
            <v>CUY</v>
          </cell>
          <cell r="C607" t="str">
            <v>COLUM</v>
          </cell>
          <cell r="D607" t="str">
            <v>806-</v>
          </cell>
          <cell r="F607" t="str">
            <v>IR-480 (COLUMBIA)</v>
          </cell>
          <cell r="G607">
            <v>41245381</v>
          </cell>
          <cell r="H607">
            <v>81533697</v>
          </cell>
          <cell r="I607" t="str">
            <v>steel, beam, continuous</v>
          </cell>
          <cell r="J607" t="str">
            <v>4 span steel, beam, continuous</v>
          </cell>
          <cell r="K607" t="str">
            <v>monolithic</v>
          </cell>
          <cell r="L607">
            <v>273</v>
          </cell>
          <cell r="M607">
            <v>40.299999999999997</v>
          </cell>
          <cell r="N607">
            <v>28</v>
          </cell>
          <cell r="O607">
            <v>10990</v>
          </cell>
          <cell r="Q607" t="str">
            <v>41%%d 24' 54" N</v>
          </cell>
          <cell r="R607" t="str">
            <v>81%%d 53' 37" W</v>
          </cell>
        </row>
        <row r="608">
          <cell r="A608">
            <v>1814125</v>
          </cell>
          <cell r="B608" t="str">
            <v>CUY</v>
          </cell>
          <cell r="C608">
            <v>480</v>
          </cell>
          <cell r="D608" t="str">
            <v>5010-</v>
          </cell>
          <cell r="F608" t="str">
            <v>SR 17 (0162) BROOKPARK R</v>
          </cell>
          <cell r="G608">
            <v>41250869</v>
          </cell>
          <cell r="H608">
            <v>81530040</v>
          </cell>
          <cell r="I608" t="str">
            <v>steel, beam, continuous</v>
          </cell>
          <cell r="J608" t="str">
            <v>4 span steel, beam, continuous</v>
          </cell>
          <cell r="K608" t="str">
            <v>bituminous</v>
          </cell>
          <cell r="L608">
            <v>455</v>
          </cell>
          <cell r="M608">
            <v>124.3</v>
          </cell>
          <cell r="N608">
            <v>120.5</v>
          </cell>
          <cell r="O608">
            <v>56576</v>
          </cell>
          <cell r="Q608" t="str">
            <v>41%%d 25' 90" N</v>
          </cell>
          <cell r="R608" t="str">
            <v>81%%d 53' 0" W</v>
          </cell>
        </row>
        <row r="609">
          <cell r="A609">
            <v>1814133</v>
          </cell>
          <cell r="B609" t="str">
            <v>CUY</v>
          </cell>
          <cell r="C609">
            <v>480</v>
          </cell>
          <cell r="D609" t="str">
            <v>5400-</v>
          </cell>
          <cell r="F609" t="str">
            <v>CR-52 (CLAGUE RD)</v>
          </cell>
          <cell r="G609">
            <v>41251937</v>
          </cell>
          <cell r="H609">
            <v>81523925</v>
          </cell>
          <cell r="I609" t="str">
            <v>steel, beam, continuous</v>
          </cell>
          <cell r="J609" t="str">
            <v>4 span steel, beam, continuous</v>
          </cell>
          <cell r="K609" t="str">
            <v>concrete overlay</v>
          </cell>
          <cell r="L609">
            <v>184</v>
          </cell>
          <cell r="M609">
            <v>125.8</v>
          </cell>
          <cell r="N609">
            <v>122</v>
          </cell>
          <cell r="O609">
            <v>23138</v>
          </cell>
          <cell r="Q609" t="str">
            <v>41%%d 25' 19" N</v>
          </cell>
          <cell r="R609" t="str">
            <v>81%%d 52' 39" W</v>
          </cell>
        </row>
        <row r="610">
          <cell r="A610">
            <v>1814141</v>
          </cell>
          <cell r="B610" t="str">
            <v>CUY</v>
          </cell>
          <cell r="C610">
            <v>480</v>
          </cell>
          <cell r="D610" t="str">
            <v>5730-</v>
          </cell>
          <cell r="F610" t="str">
            <v>IR-480 (W. 227TH)</v>
          </cell>
          <cell r="G610">
            <v>41252628</v>
          </cell>
          <cell r="H610">
            <v>81521902</v>
          </cell>
          <cell r="I610" t="str">
            <v>steel, beam, continuous</v>
          </cell>
          <cell r="J610" t="str">
            <v>4 span steel, beam, continuous</v>
          </cell>
          <cell r="K610" t="str">
            <v>monolithic</v>
          </cell>
          <cell r="L610">
            <v>282</v>
          </cell>
          <cell r="M610">
            <v>36.299999999999997</v>
          </cell>
          <cell r="N610">
            <v>24</v>
          </cell>
          <cell r="O610">
            <v>10226</v>
          </cell>
          <cell r="Q610" t="str">
            <v>41%%d 25' 26" N</v>
          </cell>
          <cell r="R610" t="str">
            <v>81%%d 52' 19" W</v>
          </cell>
        </row>
        <row r="611">
          <cell r="A611">
            <v>1814168</v>
          </cell>
          <cell r="B611" t="str">
            <v>CUY</v>
          </cell>
          <cell r="C611">
            <v>100</v>
          </cell>
          <cell r="D611" t="str">
            <v>215-</v>
          </cell>
          <cell r="F611" t="str">
            <v>IR-480 (W220TH)</v>
          </cell>
          <cell r="G611">
            <v>41252799</v>
          </cell>
          <cell r="H611">
            <v>81515275</v>
          </cell>
          <cell r="I611" t="str">
            <v>steel, beam, continuous</v>
          </cell>
          <cell r="J611" t="str">
            <v>4 span steel, beam, continuous</v>
          </cell>
          <cell r="K611" t="str">
            <v>monolithic</v>
          </cell>
          <cell r="L611">
            <v>259</v>
          </cell>
          <cell r="M611">
            <v>64.3</v>
          </cell>
          <cell r="N611">
            <v>52</v>
          </cell>
          <cell r="O611">
            <v>16663</v>
          </cell>
          <cell r="Q611" t="str">
            <v>41%%d 25' 28" N</v>
          </cell>
          <cell r="R611" t="str">
            <v>81%%d 51' 53" W</v>
          </cell>
        </row>
        <row r="612">
          <cell r="A612">
            <v>1814176</v>
          </cell>
          <cell r="B612" t="str">
            <v>CUY</v>
          </cell>
          <cell r="C612">
            <v>101</v>
          </cell>
          <cell r="D612" t="str">
            <v>1745-</v>
          </cell>
          <cell r="F612" t="str">
            <v>IR-480 (MASTICK)</v>
          </cell>
          <cell r="G612">
            <v>41252802</v>
          </cell>
          <cell r="H612">
            <v>81515146</v>
          </cell>
          <cell r="I612" t="str">
            <v>steel, beam, continuous</v>
          </cell>
          <cell r="J612" t="str">
            <v>4 span steel, beam, continuous</v>
          </cell>
          <cell r="K612" t="str">
            <v>monolithic</v>
          </cell>
          <cell r="L612">
            <v>398</v>
          </cell>
          <cell r="M612">
            <v>40.299999999999997</v>
          </cell>
          <cell r="N612">
            <v>28</v>
          </cell>
          <cell r="O612">
            <v>16017</v>
          </cell>
          <cell r="Q612" t="str">
            <v>41%%d 25' 28" N</v>
          </cell>
          <cell r="R612" t="str">
            <v>81%%d 51' 51" W</v>
          </cell>
        </row>
        <row r="613">
          <cell r="A613">
            <v>1814184</v>
          </cell>
          <cell r="B613" t="str">
            <v>CUY</v>
          </cell>
          <cell r="C613">
            <v>68</v>
          </cell>
          <cell r="D613" t="str">
            <v>919-</v>
          </cell>
          <cell r="F613" t="str">
            <v>IR-480 (GRAYTON)</v>
          </cell>
          <cell r="G613">
            <v>41251750</v>
          </cell>
          <cell r="H613">
            <v>81503400</v>
          </cell>
          <cell r="I613" t="str">
            <v>steel, beam, continuous</v>
          </cell>
          <cell r="J613" t="str">
            <v>4 span steel, beam, continuous</v>
          </cell>
          <cell r="K613" t="str">
            <v>bituminous</v>
          </cell>
          <cell r="L613">
            <v>378</v>
          </cell>
          <cell r="M613">
            <v>72.3</v>
          </cell>
          <cell r="N613">
            <v>56</v>
          </cell>
          <cell r="O613">
            <v>27342</v>
          </cell>
          <cell r="Q613" t="str">
            <v>41%%d 25' 18" N</v>
          </cell>
          <cell r="R613" t="str">
            <v>81%%d 50' 34" W</v>
          </cell>
        </row>
        <row r="614">
          <cell r="A614">
            <v>1814192</v>
          </cell>
          <cell r="B614" t="str">
            <v>CUY</v>
          </cell>
          <cell r="C614">
            <v>480</v>
          </cell>
          <cell r="D614" t="str">
            <v>7910-</v>
          </cell>
          <cell r="F614" t="str">
            <v>SR-237-0831 ROCKY RIV DR.</v>
          </cell>
          <cell r="G614">
            <v>41251257</v>
          </cell>
          <cell r="H614">
            <v>81495107</v>
          </cell>
          <cell r="I614" t="str">
            <v>steel, beam, continuous</v>
          </cell>
          <cell r="J614" t="str">
            <v>3 span steel, beam, continuous</v>
          </cell>
          <cell r="K614" t="str">
            <v>micro-silica modified concrete</v>
          </cell>
          <cell r="L614">
            <v>194</v>
          </cell>
          <cell r="M614">
            <v>98.3</v>
          </cell>
          <cell r="N614">
            <v>94.5</v>
          </cell>
          <cell r="O614">
            <v>19074</v>
          </cell>
          <cell r="Q614" t="str">
            <v>41%%d 25' 13" N</v>
          </cell>
          <cell r="R614" t="str">
            <v>81%%d 49' 51" W</v>
          </cell>
        </row>
        <row r="615">
          <cell r="A615">
            <v>1814206</v>
          </cell>
          <cell r="B615" t="str">
            <v>CUY</v>
          </cell>
          <cell r="C615">
            <v>480</v>
          </cell>
          <cell r="D615" t="str">
            <v>8320-</v>
          </cell>
          <cell r="F615" t="str">
            <v>NSC RR &amp; RTA92</v>
          </cell>
          <cell r="G615">
            <v>41251430</v>
          </cell>
          <cell r="H615">
            <v>81492175</v>
          </cell>
          <cell r="I615" t="str">
            <v>steel, beam, continuous</v>
          </cell>
          <cell r="J615" t="str">
            <v>4 span steel, beam, continuous</v>
          </cell>
          <cell r="K615" t="str">
            <v>monolithic</v>
          </cell>
          <cell r="L615">
            <v>364</v>
          </cell>
          <cell r="M615">
            <v>125.2</v>
          </cell>
          <cell r="N615">
            <v>120</v>
          </cell>
          <cell r="O615">
            <v>45561</v>
          </cell>
          <cell r="Q615" t="str">
            <v>41%%d 25' 14" N</v>
          </cell>
          <cell r="R615" t="str">
            <v>81%%d 49' 22" W</v>
          </cell>
        </row>
        <row r="616">
          <cell r="A616">
            <v>1814222</v>
          </cell>
          <cell r="B616" t="str">
            <v>CUY</v>
          </cell>
          <cell r="C616">
            <v>480</v>
          </cell>
          <cell r="D616" t="str">
            <v>8320-ES</v>
          </cell>
          <cell r="F616" t="str">
            <v>NSC RR &amp; RTA92</v>
          </cell>
          <cell r="G616">
            <v>41251553</v>
          </cell>
          <cell r="H616">
            <v>81492005</v>
          </cell>
          <cell r="I616" t="str">
            <v>steel, beam, continuous</v>
          </cell>
          <cell r="J616" t="str">
            <v>4 span steel, beam, continuous</v>
          </cell>
          <cell r="K616" t="str">
            <v>monolithic</v>
          </cell>
          <cell r="L616">
            <v>398</v>
          </cell>
          <cell r="M616">
            <v>44.3</v>
          </cell>
          <cell r="N616">
            <v>40.5</v>
          </cell>
          <cell r="O616">
            <v>17610</v>
          </cell>
          <cell r="Q616" t="str">
            <v>41%%d 25' 16" N</v>
          </cell>
          <cell r="R616" t="str">
            <v>81%%d 49' 20" W</v>
          </cell>
        </row>
        <row r="617">
          <cell r="A617">
            <v>1814249</v>
          </cell>
          <cell r="B617" t="str">
            <v>CUY</v>
          </cell>
          <cell r="C617">
            <v>480</v>
          </cell>
          <cell r="D617" t="str">
            <v>8700-ES</v>
          </cell>
          <cell r="F617" t="str">
            <v>IR 480 MAINLINE</v>
          </cell>
          <cell r="G617">
            <v>41251412</v>
          </cell>
          <cell r="H617">
            <v>81485742</v>
          </cell>
          <cell r="I617" t="str">
            <v>steel, beam, continuous</v>
          </cell>
          <cell r="J617" t="str">
            <v>4 span steel, beam, continuous</v>
          </cell>
          <cell r="K617" t="str">
            <v>monolithic</v>
          </cell>
          <cell r="L617">
            <v>348</v>
          </cell>
          <cell r="M617">
            <v>36.299999999999997</v>
          </cell>
          <cell r="N617">
            <v>32.5</v>
          </cell>
          <cell r="O617">
            <v>12615</v>
          </cell>
          <cell r="Q617" t="str">
            <v>41%%d 25' 14" N</v>
          </cell>
          <cell r="R617" t="str">
            <v>81%%d 48' 57" W</v>
          </cell>
        </row>
        <row r="618">
          <cell r="A618">
            <v>1814257</v>
          </cell>
          <cell r="B618" t="str">
            <v>CUY</v>
          </cell>
          <cell r="C618">
            <v>71</v>
          </cell>
          <cell r="D618" t="str">
            <v>10070-SW</v>
          </cell>
          <cell r="F618" t="str">
            <v>IR 480 MAINLINE</v>
          </cell>
          <cell r="G618">
            <v>41251370</v>
          </cell>
          <cell r="H618">
            <v>81485564</v>
          </cell>
          <cell r="I618" t="str">
            <v>steel, beam, continuous</v>
          </cell>
          <cell r="J618" t="str">
            <v>4 span steel, beam, continuous</v>
          </cell>
          <cell r="K618" t="str">
            <v>monolithic</v>
          </cell>
          <cell r="L618">
            <v>326</v>
          </cell>
          <cell r="M618">
            <v>30.3</v>
          </cell>
          <cell r="N618">
            <v>26.5</v>
          </cell>
          <cell r="O618">
            <v>9892</v>
          </cell>
          <cell r="Q618" t="str">
            <v>41%%d 25' 14" N</v>
          </cell>
          <cell r="R618" t="str">
            <v>81%%d 48' 56" W</v>
          </cell>
        </row>
        <row r="619">
          <cell r="A619">
            <v>1814265</v>
          </cell>
          <cell r="B619" t="str">
            <v>CUY</v>
          </cell>
          <cell r="C619">
            <v>480</v>
          </cell>
          <cell r="D619" t="str">
            <v>9300-</v>
          </cell>
          <cell r="F619" t="str">
            <v>WEST BRANCH BIG CREEK</v>
          </cell>
          <cell r="G619">
            <v>41251407</v>
          </cell>
          <cell r="H619">
            <v>81481597</v>
          </cell>
          <cell r="I619" t="str">
            <v>concrete, slab, simple</v>
          </cell>
          <cell r="J619" t="str">
            <v>1 span concrete, slab, simple</v>
          </cell>
          <cell r="K619" t="str">
            <v>monolithic</v>
          </cell>
          <cell r="L619">
            <v>38</v>
          </cell>
          <cell r="M619">
            <v>154.6</v>
          </cell>
          <cell r="N619">
            <v>150.6</v>
          </cell>
          <cell r="O619">
            <v>5877</v>
          </cell>
          <cell r="Q619" t="str">
            <v>41%%d 25' 14" N</v>
          </cell>
          <cell r="R619" t="str">
            <v>81%%d 48' 16" W</v>
          </cell>
        </row>
        <row r="620">
          <cell r="A620">
            <v>1814273</v>
          </cell>
          <cell r="B620" t="str">
            <v>CUY</v>
          </cell>
          <cell r="C620">
            <v>480</v>
          </cell>
          <cell r="D620" t="str">
            <v>9430-</v>
          </cell>
          <cell r="F620" t="str">
            <v>CR-66 (W. 150TH ST)</v>
          </cell>
          <cell r="G620">
            <v>41251365</v>
          </cell>
          <cell r="H620">
            <v>81480635</v>
          </cell>
          <cell r="I620" t="str">
            <v>steel, beam, simple</v>
          </cell>
          <cell r="J620" t="str">
            <v>1 span steel, beam, simple</v>
          </cell>
          <cell r="K620" t="str">
            <v>monolithic</v>
          </cell>
          <cell r="L620">
            <v>86</v>
          </cell>
          <cell r="M620">
            <v>144.30000000000001</v>
          </cell>
          <cell r="N620">
            <v>140.5</v>
          </cell>
          <cell r="O620">
            <v>12406</v>
          </cell>
          <cell r="Q620" t="str">
            <v>41%%d 25' 14" N</v>
          </cell>
          <cell r="R620" t="str">
            <v>81%%d 48' 60" W</v>
          </cell>
        </row>
        <row r="621">
          <cell r="A621">
            <v>1814281</v>
          </cell>
          <cell r="B621" t="str">
            <v>CUY</v>
          </cell>
          <cell r="C621">
            <v>480</v>
          </cell>
          <cell r="D621" t="str">
            <v>9570-EX</v>
          </cell>
          <cell r="F621" t="str">
            <v>CSX RR</v>
          </cell>
          <cell r="G621">
            <v>41251469</v>
          </cell>
          <cell r="H621">
            <v>81475355</v>
          </cell>
          <cell r="I621" t="str">
            <v>steel, beam, continuous</v>
          </cell>
          <cell r="J621" t="str">
            <v>3 span steel, beam, continuous</v>
          </cell>
          <cell r="K621" t="str">
            <v>monolithic</v>
          </cell>
          <cell r="L621">
            <v>260</v>
          </cell>
          <cell r="M621">
            <v>31.3</v>
          </cell>
          <cell r="N621">
            <v>27.5</v>
          </cell>
          <cell r="O621">
            <v>8148</v>
          </cell>
          <cell r="Q621" t="str">
            <v>41%%d 25' 15" N</v>
          </cell>
          <cell r="R621" t="str">
            <v>81%%d 47' 54" W</v>
          </cell>
        </row>
        <row r="622">
          <cell r="A622">
            <v>1814303</v>
          </cell>
          <cell r="B622" t="str">
            <v>CUY</v>
          </cell>
          <cell r="C622">
            <v>480</v>
          </cell>
          <cell r="D622" t="str">
            <v>9790-</v>
          </cell>
          <cell r="F622" t="str">
            <v>KEYSTONE PARKWAY</v>
          </cell>
          <cell r="G622">
            <v>41251379</v>
          </cell>
          <cell r="H622">
            <v>81474206</v>
          </cell>
          <cell r="I622" t="str">
            <v>steel, beam, continuous</v>
          </cell>
          <cell r="J622" t="str">
            <v>3 span steel, beam, continuous</v>
          </cell>
          <cell r="K622" t="str">
            <v>monolithic</v>
          </cell>
          <cell r="L622">
            <v>147</v>
          </cell>
          <cell r="M622">
            <v>144.30000000000001</v>
          </cell>
          <cell r="N622">
            <v>140.5</v>
          </cell>
          <cell r="O622">
            <v>21205</v>
          </cell>
          <cell r="Q622" t="str">
            <v>41%%d 25' 14" N</v>
          </cell>
          <cell r="R622" t="str">
            <v>81%%d 47' 42" W</v>
          </cell>
        </row>
        <row r="623">
          <cell r="A623">
            <v>1814311</v>
          </cell>
          <cell r="B623" t="str">
            <v>CUY</v>
          </cell>
          <cell r="C623">
            <v>480</v>
          </cell>
          <cell r="D623" t="str">
            <v>9820-</v>
          </cell>
          <cell r="F623" t="str">
            <v>TWIN PIPE KEYSTONE PRWY</v>
          </cell>
          <cell r="G623">
            <v>41251209</v>
          </cell>
          <cell r="H623">
            <v>81474180</v>
          </cell>
          <cell r="I623" t="str">
            <v>concrete, culvert, filled</v>
          </cell>
          <cell r="J623" t="str">
            <v>2 span concrete, culvert, filled</v>
          </cell>
          <cell r="K623" t="str">
            <v xml:space="preserve"> </v>
          </cell>
          <cell r="L623">
            <v>18</v>
          </cell>
          <cell r="M623">
            <v>0</v>
          </cell>
          <cell r="N623">
            <v>0</v>
          </cell>
          <cell r="O623">
            <v>2486</v>
          </cell>
          <cell r="Q623" t="str">
            <v>41%%d 25' 12" N</v>
          </cell>
          <cell r="R623" t="str">
            <v>81%%d 47' 42" W</v>
          </cell>
        </row>
        <row r="624">
          <cell r="A624">
            <v>1814494</v>
          </cell>
          <cell r="B624" t="str">
            <v>CUY</v>
          </cell>
          <cell r="C624" t="str">
            <v>0480N</v>
          </cell>
          <cell r="D624" t="str">
            <v>110-</v>
          </cell>
          <cell r="F624" t="str">
            <v>SR-8 (NORTHFIELD)&amp;480 WB</v>
          </cell>
          <cell r="G624">
            <v>41252718</v>
          </cell>
          <cell r="H624">
            <v>81314499</v>
          </cell>
          <cell r="I624" t="str">
            <v>steel, beam, continuous</v>
          </cell>
          <cell r="J624" t="str">
            <v>8 span steel, beam, continuous</v>
          </cell>
          <cell r="K624" t="str">
            <v>concrete overlay</v>
          </cell>
          <cell r="L624">
            <v>870</v>
          </cell>
          <cell r="M624">
            <v>127.5</v>
          </cell>
          <cell r="N624">
            <v>121.5</v>
          </cell>
          <cell r="O624">
            <v>76923</v>
          </cell>
          <cell r="Q624" t="str">
            <v>41%%d 25' 27" N</v>
          </cell>
          <cell r="R624" t="str">
            <v>81%%d 31' 45" W</v>
          </cell>
        </row>
        <row r="625">
          <cell r="A625">
            <v>1814532</v>
          </cell>
          <cell r="B625" t="str">
            <v>CUY</v>
          </cell>
          <cell r="C625" t="str">
            <v>0480N</v>
          </cell>
          <cell r="D625" t="str">
            <v>360-</v>
          </cell>
          <cell r="F625" t="str">
            <v>NSC RR</v>
          </cell>
          <cell r="G625">
            <v>41252724</v>
          </cell>
          <cell r="H625">
            <v>81313084</v>
          </cell>
          <cell r="I625" t="str">
            <v>steel, beam, continuous</v>
          </cell>
          <cell r="J625" t="str">
            <v>3 span steel, beam, continuous</v>
          </cell>
          <cell r="K625" t="str">
            <v>latex modified concrete</v>
          </cell>
          <cell r="L625">
            <v>300</v>
          </cell>
          <cell r="M625">
            <v>278</v>
          </cell>
          <cell r="N625">
            <v>95</v>
          </cell>
          <cell r="O625">
            <v>28831</v>
          </cell>
          <cell r="Q625" t="str">
            <v>41%%d 25' 27" N</v>
          </cell>
          <cell r="R625" t="str">
            <v>81%%d 31' 31" W</v>
          </cell>
        </row>
        <row r="626">
          <cell r="A626">
            <v>1814540</v>
          </cell>
          <cell r="B626" t="str">
            <v>CUY</v>
          </cell>
          <cell r="C626" t="str">
            <v>0480N</v>
          </cell>
          <cell r="D626" t="str">
            <v>760-L</v>
          </cell>
          <cell r="F626" t="str">
            <v>CR-14 (GREEN RD)</v>
          </cell>
          <cell r="G626">
            <v>41253436</v>
          </cell>
          <cell r="H626">
            <v>81310136</v>
          </cell>
          <cell r="I626" t="str">
            <v>steel, beam, continuous</v>
          </cell>
          <cell r="J626" t="str">
            <v>3 span steel, beam, continuous</v>
          </cell>
          <cell r="K626" t="str">
            <v>monolithic</v>
          </cell>
          <cell r="L626">
            <v>171</v>
          </cell>
          <cell r="M626">
            <v>75.3</v>
          </cell>
          <cell r="N626">
            <v>53</v>
          </cell>
          <cell r="O626">
            <v>9472</v>
          </cell>
          <cell r="Q626" t="str">
            <v>41%%d 25' 34" N</v>
          </cell>
          <cell r="R626" t="str">
            <v>81%%d 31' 10" W</v>
          </cell>
        </row>
        <row r="627">
          <cell r="A627">
            <v>1814559</v>
          </cell>
          <cell r="B627" t="str">
            <v>CUY</v>
          </cell>
          <cell r="C627" t="str">
            <v>0480N</v>
          </cell>
          <cell r="D627" t="str">
            <v>760-R</v>
          </cell>
          <cell r="F627" t="str">
            <v>CR-14 (GREEN RD)</v>
          </cell>
          <cell r="G627">
            <v>41253353</v>
          </cell>
          <cell r="H627">
            <v>81310130</v>
          </cell>
          <cell r="I627" t="str">
            <v>steel, beam, continuous</v>
          </cell>
          <cell r="J627" t="str">
            <v>3 span steel, beam, continuous</v>
          </cell>
          <cell r="K627" t="str">
            <v>monolithic</v>
          </cell>
          <cell r="L627">
            <v>170</v>
          </cell>
          <cell r="M627">
            <v>62.9</v>
          </cell>
          <cell r="N627">
            <v>60.3</v>
          </cell>
          <cell r="O627">
            <v>10699</v>
          </cell>
          <cell r="Q627" t="str">
            <v>41%%d 25' 34" N</v>
          </cell>
          <cell r="R627" t="str">
            <v>81%%d 31' 10" W</v>
          </cell>
        </row>
        <row r="628">
          <cell r="A628">
            <v>1814575</v>
          </cell>
          <cell r="B628" t="str">
            <v>CUY</v>
          </cell>
          <cell r="C628" t="str">
            <v>0480N</v>
          </cell>
          <cell r="D628" t="str">
            <v>540-</v>
          </cell>
          <cell r="F628" t="str">
            <v>CR-11 (MILES RD)</v>
          </cell>
          <cell r="G628">
            <v>41252911</v>
          </cell>
          <cell r="H628">
            <v>81311653</v>
          </cell>
          <cell r="I628" t="str">
            <v>steel, beam, continuous</v>
          </cell>
          <cell r="J628" t="str">
            <v>4 span steel, beam, continuous</v>
          </cell>
          <cell r="K628" t="str">
            <v>monolithic</v>
          </cell>
          <cell r="L628">
            <v>251</v>
          </cell>
          <cell r="M628">
            <v>142.1</v>
          </cell>
          <cell r="N628">
            <v>135</v>
          </cell>
          <cell r="O628">
            <v>26606</v>
          </cell>
          <cell r="Q628" t="str">
            <v>41%%d 25' 29" N</v>
          </cell>
          <cell r="R628" t="str">
            <v>81%%d 31' 17" W</v>
          </cell>
        </row>
        <row r="629">
          <cell r="A629">
            <v>1814591</v>
          </cell>
          <cell r="B629" t="str">
            <v>CUY</v>
          </cell>
          <cell r="C629" t="str">
            <v>0480N</v>
          </cell>
          <cell r="D629" t="str">
            <v>1360-WN</v>
          </cell>
          <cell r="F629" t="str">
            <v>271SB &amp; 422WB togo 480N</v>
          </cell>
          <cell r="G629">
            <v>41254532</v>
          </cell>
          <cell r="H629">
            <v>81302679</v>
          </cell>
          <cell r="I629" t="str">
            <v>steel, beam, continuous</v>
          </cell>
          <cell r="J629" t="str">
            <v>7 span steel, beam, continuous</v>
          </cell>
          <cell r="K629" t="str">
            <v>monolithic</v>
          </cell>
          <cell r="L629">
            <v>816.3</v>
          </cell>
          <cell r="M629">
            <v>51.5</v>
          </cell>
          <cell r="N629">
            <v>48</v>
          </cell>
          <cell r="O629">
            <v>42037</v>
          </cell>
          <cell r="Q629" t="str">
            <v>41%%d 25' 45" N</v>
          </cell>
          <cell r="R629" t="str">
            <v>81%%d 30' 27" W</v>
          </cell>
        </row>
        <row r="630">
          <cell r="A630">
            <v>1814613</v>
          </cell>
          <cell r="B630" t="str">
            <v>CUY</v>
          </cell>
          <cell r="C630" t="str">
            <v>0271X</v>
          </cell>
          <cell r="D630" t="str">
            <v>5810-NW</v>
          </cell>
          <cell r="F630" t="str">
            <v>IR 271SB (271XSB TO 480)</v>
          </cell>
          <cell r="G630">
            <v>41254935</v>
          </cell>
          <cell r="H630">
            <v>81302204</v>
          </cell>
          <cell r="I630" t="str">
            <v>steel, beam, continuous</v>
          </cell>
          <cell r="J630" t="str">
            <v>5 span steel, beam, continuous</v>
          </cell>
          <cell r="K630" t="str">
            <v>monolithic</v>
          </cell>
          <cell r="L630">
            <v>557</v>
          </cell>
          <cell r="M630">
            <v>51.4</v>
          </cell>
          <cell r="N630">
            <v>48</v>
          </cell>
          <cell r="O630">
            <v>28643</v>
          </cell>
          <cell r="Q630" t="str">
            <v>41%%d 25' 49" N</v>
          </cell>
          <cell r="R630" t="str">
            <v>81%%d 30' 22" W</v>
          </cell>
        </row>
        <row r="631">
          <cell r="A631">
            <v>1814664</v>
          </cell>
          <cell r="B631" t="str">
            <v>CUY</v>
          </cell>
          <cell r="C631">
            <v>422</v>
          </cell>
          <cell r="D631" t="str">
            <v>13650-R</v>
          </cell>
          <cell r="F631" t="str">
            <v>422W RMP TOGO 480N W/271S</v>
          </cell>
          <cell r="G631">
            <v>41255004</v>
          </cell>
          <cell r="H631">
            <v>81300858</v>
          </cell>
          <cell r="I631" t="str">
            <v>steel, beam, continuous</v>
          </cell>
          <cell r="J631" t="str">
            <v>3 span steel, beam, continuous</v>
          </cell>
          <cell r="K631" t="str">
            <v>monolithic</v>
          </cell>
          <cell r="L631">
            <v>270</v>
          </cell>
          <cell r="M631">
            <v>30.4</v>
          </cell>
          <cell r="N631">
            <v>26</v>
          </cell>
          <cell r="O631">
            <v>8213</v>
          </cell>
          <cell r="Q631" t="str">
            <v>41%%d 25' 50" N</v>
          </cell>
          <cell r="R631" t="str">
            <v>81%%d 30' 90" W</v>
          </cell>
        </row>
        <row r="632">
          <cell r="A632">
            <v>1814680</v>
          </cell>
          <cell r="B632" t="str">
            <v>CUY</v>
          </cell>
          <cell r="C632">
            <v>422</v>
          </cell>
          <cell r="D632" t="str">
            <v>13640-EW</v>
          </cell>
          <cell r="F632" t="str">
            <v>UP 422EB,DN 480N TOGO 271</v>
          </cell>
          <cell r="G632">
            <v>41254977</v>
          </cell>
          <cell r="H632">
            <v>81300717</v>
          </cell>
          <cell r="I632" t="str">
            <v>steel, beam, continuous</v>
          </cell>
          <cell r="J632" t="str">
            <v>3 span steel, beam, continuous</v>
          </cell>
          <cell r="K632" t="str">
            <v>monolithic</v>
          </cell>
          <cell r="L632">
            <v>164</v>
          </cell>
          <cell r="M632">
            <v>43.4</v>
          </cell>
          <cell r="N632">
            <v>39</v>
          </cell>
          <cell r="O632">
            <v>7115</v>
          </cell>
          <cell r="Q632" t="str">
            <v>41%%d 25' 50" N</v>
          </cell>
          <cell r="R632" t="str">
            <v>81%%d 30' 70" W</v>
          </cell>
        </row>
        <row r="633">
          <cell r="A633">
            <v>1814745</v>
          </cell>
          <cell r="B633" t="str">
            <v>CUY</v>
          </cell>
          <cell r="C633">
            <v>422</v>
          </cell>
          <cell r="D633" t="str">
            <v>13900-R</v>
          </cell>
          <cell r="F633" t="str">
            <v>SR 175 (RICHMOND RD)</v>
          </cell>
          <cell r="G633">
            <v>41254585</v>
          </cell>
          <cell r="H633">
            <v>81295237</v>
          </cell>
          <cell r="I633" t="str">
            <v>steel, beam, continuous</v>
          </cell>
          <cell r="J633" t="str">
            <v>3 span steel, beam, continuous</v>
          </cell>
          <cell r="K633" t="str">
            <v>micro-silica modified concrete</v>
          </cell>
          <cell r="L633">
            <v>145</v>
          </cell>
          <cell r="M633">
            <v>30.4</v>
          </cell>
          <cell r="N633">
            <v>26</v>
          </cell>
          <cell r="O633">
            <v>4413</v>
          </cell>
          <cell r="Q633" t="str">
            <v>41%%d 25' 46" N</v>
          </cell>
          <cell r="R633" t="str">
            <v>81%%d 29' 52" W</v>
          </cell>
        </row>
        <row r="634">
          <cell r="A634">
            <v>1814753</v>
          </cell>
          <cell r="B634" t="str">
            <v>CUY</v>
          </cell>
          <cell r="C634" t="str">
            <v>0480N</v>
          </cell>
          <cell r="D634" t="str">
            <v>1400-WE</v>
          </cell>
          <cell r="F634" t="str">
            <v>SR 175 (RICHMOND RD)</v>
          </cell>
          <cell r="G634">
            <v>41254529</v>
          </cell>
          <cell r="H634">
            <v>81295234</v>
          </cell>
          <cell r="I634" t="str">
            <v>steel, beam, continuous</v>
          </cell>
          <cell r="J634" t="str">
            <v>3 span steel, beam, continuous</v>
          </cell>
          <cell r="K634" t="str">
            <v>micro-silica modified concrete</v>
          </cell>
          <cell r="L634">
            <v>142</v>
          </cell>
          <cell r="M634">
            <v>43.4</v>
          </cell>
          <cell r="N634">
            <v>39</v>
          </cell>
          <cell r="O634">
            <v>6168</v>
          </cell>
          <cell r="Q634" t="str">
            <v>41%%d 25' 45" N</v>
          </cell>
          <cell r="R634" t="str">
            <v>81%%d 29' 52" W</v>
          </cell>
        </row>
        <row r="635">
          <cell r="A635">
            <v>1814788</v>
          </cell>
          <cell r="B635" t="str">
            <v>CUY</v>
          </cell>
          <cell r="C635">
            <v>422</v>
          </cell>
          <cell r="D635" t="str">
            <v>13900-L</v>
          </cell>
          <cell r="F635" t="str">
            <v>SR 175(02.35)RICHMOND RD</v>
          </cell>
          <cell r="G635">
            <v>41254720</v>
          </cell>
          <cell r="H635">
            <v>81295231</v>
          </cell>
          <cell r="I635" t="str">
            <v>steel, beam, continuous</v>
          </cell>
          <cell r="J635" t="str">
            <v>3 span steel, beam, continuous</v>
          </cell>
          <cell r="K635" t="str">
            <v>micro-silica modified concrete</v>
          </cell>
          <cell r="L635">
            <v>153</v>
          </cell>
          <cell r="M635">
            <v>66</v>
          </cell>
          <cell r="N635">
            <v>63</v>
          </cell>
          <cell r="O635">
            <v>10097</v>
          </cell>
          <cell r="Q635" t="str">
            <v>41%%d 25' 47" N</v>
          </cell>
          <cell r="R635" t="str">
            <v>81%%d 29' 52" W</v>
          </cell>
        </row>
        <row r="636">
          <cell r="A636">
            <v>1814834</v>
          </cell>
          <cell r="B636" t="str">
            <v>CUY</v>
          </cell>
          <cell r="C636">
            <v>422</v>
          </cell>
          <cell r="D636" t="str">
            <v>14640-</v>
          </cell>
          <cell r="F636" t="str">
            <v>BRANCH TINKERS CREEK</v>
          </cell>
          <cell r="G636">
            <v>41252967</v>
          </cell>
          <cell r="H636">
            <v>81290727</v>
          </cell>
          <cell r="I636" t="str">
            <v>concrete, culvert, filled</v>
          </cell>
          <cell r="J636" t="str">
            <v>1 span concrete, culvert, filled</v>
          </cell>
          <cell r="K636" t="str">
            <v xml:space="preserve"> </v>
          </cell>
          <cell r="L636">
            <v>15</v>
          </cell>
          <cell r="M636">
            <v>0</v>
          </cell>
          <cell r="N636">
            <v>0</v>
          </cell>
          <cell r="O636">
            <v>780</v>
          </cell>
          <cell r="Q636" t="str">
            <v>41%%d 25' 30" N</v>
          </cell>
          <cell r="R636" t="str">
            <v>81%%d 29' 70" W</v>
          </cell>
        </row>
        <row r="637">
          <cell r="A637">
            <v>1814835</v>
          </cell>
          <cell r="B637" t="str">
            <v>CUY</v>
          </cell>
          <cell r="C637">
            <v>422</v>
          </cell>
          <cell r="D637" t="str">
            <v>14710-</v>
          </cell>
          <cell r="F637" t="str">
            <v>unnamed creek</v>
          </cell>
          <cell r="G637">
            <v>41252893</v>
          </cell>
          <cell r="H637">
            <v>81290734</v>
          </cell>
          <cell r="I637" t="str">
            <v>concrete, culvert, filled</v>
          </cell>
          <cell r="J637" t="str">
            <v>1 span concrete, culvert, filled</v>
          </cell>
          <cell r="K637" t="str">
            <v xml:space="preserve"> </v>
          </cell>
          <cell r="L637">
            <v>20.8</v>
          </cell>
          <cell r="M637">
            <v>0</v>
          </cell>
          <cell r="N637">
            <v>0</v>
          </cell>
          <cell r="O637">
            <v>1663</v>
          </cell>
          <cell r="Q637" t="str">
            <v>41%%d 25' 29" N</v>
          </cell>
          <cell r="R637" t="str">
            <v>81%%d 29' 70" W</v>
          </cell>
        </row>
        <row r="638">
          <cell r="A638">
            <v>1814842</v>
          </cell>
          <cell r="B638" t="str">
            <v>CUY</v>
          </cell>
          <cell r="C638">
            <v>422</v>
          </cell>
          <cell r="D638" t="str">
            <v>14680-L</v>
          </cell>
          <cell r="F638" t="str">
            <v>CR-11 (MILES RD)</v>
          </cell>
          <cell r="G638">
            <v>41252748</v>
          </cell>
          <cell r="H638">
            <v>81290199</v>
          </cell>
          <cell r="I638" t="str">
            <v>steel, beam, continuous</v>
          </cell>
          <cell r="J638" t="str">
            <v>3 span steel, beam, continuous</v>
          </cell>
          <cell r="K638" t="str">
            <v>super-plasticized dense concrete</v>
          </cell>
          <cell r="L638">
            <v>264</v>
          </cell>
          <cell r="M638">
            <v>54</v>
          </cell>
          <cell r="N638">
            <v>50.5</v>
          </cell>
          <cell r="O638">
            <v>14252</v>
          </cell>
          <cell r="Q638" t="str">
            <v>41%%d 25' 27" N</v>
          </cell>
          <cell r="R638" t="str">
            <v>81%%d 29' 20" W</v>
          </cell>
        </row>
        <row r="639">
          <cell r="A639">
            <v>1814850</v>
          </cell>
          <cell r="B639" t="str">
            <v>CUY</v>
          </cell>
          <cell r="C639">
            <v>422</v>
          </cell>
          <cell r="D639" t="str">
            <v>14680-R</v>
          </cell>
          <cell r="F639" t="str">
            <v>CR-11 (MILES RD)</v>
          </cell>
          <cell r="G639">
            <v>41252746</v>
          </cell>
          <cell r="H639">
            <v>81290379</v>
          </cell>
          <cell r="I639" t="str">
            <v>steel, beam, continuous</v>
          </cell>
          <cell r="J639" t="str">
            <v>3 span steel, beam, continuous</v>
          </cell>
          <cell r="K639" t="str">
            <v>micro-silica modified concrete</v>
          </cell>
          <cell r="L639">
            <v>264</v>
          </cell>
          <cell r="M639">
            <v>54</v>
          </cell>
          <cell r="N639">
            <v>50.5</v>
          </cell>
          <cell r="O639">
            <v>14256</v>
          </cell>
          <cell r="Q639" t="str">
            <v>41%%d 25' 27" N</v>
          </cell>
          <cell r="R639" t="str">
            <v>81%%d 29' 40" W</v>
          </cell>
        </row>
        <row r="640">
          <cell r="A640">
            <v>1814869</v>
          </cell>
          <cell r="B640" t="str">
            <v>CUY</v>
          </cell>
          <cell r="C640">
            <v>28</v>
          </cell>
          <cell r="D640" t="str">
            <v>899-</v>
          </cell>
          <cell r="F640" t="str">
            <v>US-422</v>
          </cell>
          <cell r="G640">
            <v>41252104</v>
          </cell>
          <cell r="H640">
            <v>81285352</v>
          </cell>
          <cell r="I640" t="str">
            <v>steel, beam, continuous</v>
          </cell>
          <cell r="J640" t="str">
            <v>4 span steel, beam, continuous</v>
          </cell>
          <cell r="K640" t="str">
            <v>micro-silica modified concrete</v>
          </cell>
          <cell r="L640">
            <v>239</v>
          </cell>
          <cell r="M640">
            <v>38</v>
          </cell>
          <cell r="N640">
            <v>28</v>
          </cell>
          <cell r="O640">
            <v>9085</v>
          </cell>
          <cell r="Q640" t="str">
            <v>41%%d 25' 21" N</v>
          </cell>
          <cell r="R640" t="str">
            <v>81%%d 28' 54" W</v>
          </cell>
        </row>
        <row r="641">
          <cell r="A641">
            <v>1814877</v>
          </cell>
          <cell r="B641" t="str">
            <v>CUY</v>
          </cell>
          <cell r="C641">
            <v>422</v>
          </cell>
          <cell r="D641" t="str">
            <v>15750-</v>
          </cell>
          <cell r="F641" t="str">
            <v>HAWTHORN PARKWAY</v>
          </cell>
          <cell r="G641">
            <v>41244425</v>
          </cell>
          <cell r="H641">
            <v>81282128</v>
          </cell>
          <cell r="I641" t="str">
            <v>steel, beam, continuous</v>
          </cell>
          <cell r="J641" t="str">
            <v>4 span steel, beam, continuous</v>
          </cell>
          <cell r="K641" t="str">
            <v>concrete overlay</v>
          </cell>
          <cell r="L641">
            <v>304</v>
          </cell>
          <cell r="M641">
            <v>43</v>
          </cell>
          <cell r="N641">
            <v>28</v>
          </cell>
          <cell r="O641">
            <v>13067</v>
          </cell>
          <cell r="Q641" t="str">
            <v>41%%d 24' 44" N</v>
          </cell>
          <cell r="R641" t="str">
            <v>81%%d 28' 21" W</v>
          </cell>
        </row>
        <row r="642">
          <cell r="A642">
            <v>1814885</v>
          </cell>
          <cell r="B642" t="str">
            <v>CUY</v>
          </cell>
          <cell r="C642">
            <v>422</v>
          </cell>
          <cell r="D642" t="str">
            <v>15970-L</v>
          </cell>
          <cell r="F642" t="str">
            <v>CR-99 (CANNON RD)</v>
          </cell>
          <cell r="G642">
            <v>41243457</v>
          </cell>
          <cell r="H642">
            <v>81281226</v>
          </cell>
          <cell r="I642" t="str">
            <v>steel, beam, continuous</v>
          </cell>
          <cell r="J642" t="str">
            <v>3 span steel, beam, continuous</v>
          </cell>
          <cell r="K642" t="str">
            <v>super-plasticized dense concrete</v>
          </cell>
          <cell r="L642">
            <v>185</v>
          </cell>
          <cell r="M642">
            <v>69.5</v>
          </cell>
          <cell r="N642">
            <v>66</v>
          </cell>
          <cell r="O642">
            <v>12863</v>
          </cell>
          <cell r="Q642" t="str">
            <v>41%%d 24' 35" N</v>
          </cell>
          <cell r="R642" t="str">
            <v>81%%d 28' 12" W</v>
          </cell>
        </row>
        <row r="643">
          <cell r="A643">
            <v>1814893</v>
          </cell>
          <cell r="B643" t="str">
            <v>CUY</v>
          </cell>
          <cell r="C643">
            <v>422</v>
          </cell>
          <cell r="D643" t="str">
            <v>15970-R</v>
          </cell>
          <cell r="F643" t="str">
            <v>CR-99 (CANNON RD)</v>
          </cell>
          <cell r="G643">
            <v>41243401</v>
          </cell>
          <cell r="H643">
            <v>81281329</v>
          </cell>
          <cell r="I643" t="str">
            <v>steel, beam, continuous</v>
          </cell>
          <cell r="J643" t="str">
            <v>3 span steel, beam, continuous</v>
          </cell>
          <cell r="K643" t="str">
            <v>micro-silica modified concrete</v>
          </cell>
          <cell r="L643">
            <v>185</v>
          </cell>
          <cell r="M643">
            <v>54</v>
          </cell>
          <cell r="N643">
            <v>50.5</v>
          </cell>
          <cell r="O643">
            <v>9990</v>
          </cell>
          <cell r="Q643" t="str">
            <v>41%%d 24' 34" N</v>
          </cell>
          <cell r="R643" t="str">
            <v>81%%d 28' 13" W</v>
          </cell>
        </row>
        <row r="644">
          <cell r="A644">
            <v>1814907</v>
          </cell>
          <cell r="B644" t="str">
            <v>CUY</v>
          </cell>
          <cell r="C644">
            <v>422</v>
          </cell>
          <cell r="D644" t="str">
            <v>16270-L</v>
          </cell>
          <cell r="F644" t="str">
            <v>CR-18 (HARPER RD)</v>
          </cell>
          <cell r="G644">
            <v>41242317</v>
          </cell>
          <cell r="H644">
            <v>81280100</v>
          </cell>
          <cell r="I644" t="str">
            <v>steel, beam, continuous</v>
          </cell>
          <cell r="J644" t="str">
            <v>4 span steel, beam, continuous</v>
          </cell>
          <cell r="K644" t="str">
            <v>super-plasticized dense concrete</v>
          </cell>
          <cell r="L644">
            <v>256</v>
          </cell>
          <cell r="M644">
            <v>72.5</v>
          </cell>
          <cell r="N644">
            <v>69.5</v>
          </cell>
          <cell r="O644">
            <v>18557</v>
          </cell>
          <cell r="Q644" t="str">
            <v>41%%d 24' 23" N</v>
          </cell>
          <cell r="R644" t="str">
            <v>81%%d 28' 10" W</v>
          </cell>
        </row>
        <row r="645">
          <cell r="A645">
            <v>1814915</v>
          </cell>
          <cell r="B645" t="str">
            <v>CUY</v>
          </cell>
          <cell r="C645">
            <v>422</v>
          </cell>
          <cell r="D645" t="str">
            <v>16270-R</v>
          </cell>
          <cell r="F645" t="str">
            <v>CR-18 (HARPER RD)</v>
          </cell>
          <cell r="G645">
            <v>41242138</v>
          </cell>
          <cell r="H645">
            <v>81280061</v>
          </cell>
          <cell r="I645" t="str">
            <v>steel, beam, continuous</v>
          </cell>
          <cell r="J645" t="str">
            <v>4 span steel, beam, continuous</v>
          </cell>
          <cell r="K645" t="str">
            <v>micro-silica modified concrete</v>
          </cell>
          <cell r="L645">
            <v>236</v>
          </cell>
          <cell r="M645">
            <v>54</v>
          </cell>
          <cell r="N645">
            <v>50.5</v>
          </cell>
          <cell r="O645">
            <v>12744</v>
          </cell>
          <cell r="Q645" t="str">
            <v>41%%d 24' 21" N</v>
          </cell>
          <cell r="R645" t="str">
            <v>81%%d 28' 10" W</v>
          </cell>
        </row>
        <row r="646">
          <cell r="A646">
            <v>1814923</v>
          </cell>
          <cell r="B646" t="str">
            <v>CUY</v>
          </cell>
          <cell r="C646">
            <v>422</v>
          </cell>
          <cell r="D646" t="str">
            <v>18040-L</v>
          </cell>
          <cell r="F646" t="str">
            <v>SR 91 SOM CENTER RD</v>
          </cell>
          <cell r="G646">
            <v>41234193</v>
          </cell>
          <cell r="H646">
            <v>81261647</v>
          </cell>
          <cell r="I646" t="str">
            <v>steel, beam, continuous</v>
          </cell>
          <cell r="J646" t="str">
            <v>4 span steel, beam, continuous</v>
          </cell>
          <cell r="K646" t="str">
            <v>super-plasticized dense concrete</v>
          </cell>
          <cell r="L646">
            <v>176</v>
          </cell>
          <cell r="M646">
            <v>58.9</v>
          </cell>
          <cell r="N646">
            <v>54.8</v>
          </cell>
          <cell r="O646">
            <v>10366</v>
          </cell>
          <cell r="Q646" t="str">
            <v>41%%d 23' 42" N</v>
          </cell>
          <cell r="R646" t="str">
            <v>81%%d 26' 16" W</v>
          </cell>
        </row>
        <row r="647">
          <cell r="A647">
            <v>1814931</v>
          </cell>
          <cell r="B647" t="str">
            <v>CUY</v>
          </cell>
          <cell r="C647">
            <v>422</v>
          </cell>
          <cell r="D647" t="str">
            <v>18040-R</v>
          </cell>
          <cell r="F647" t="str">
            <v>SR 91 SOM CENTER RD</v>
          </cell>
          <cell r="G647">
            <v>41234103</v>
          </cell>
          <cell r="H647">
            <v>81261591</v>
          </cell>
          <cell r="I647" t="str">
            <v>steel, beam, continuous</v>
          </cell>
          <cell r="J647" t="str">
            <v>4 span steel, beam, continuous</v>
          </cell>
          <cell r="K647" t="str">
            <v>micro-silica modified concrete</v>
          </cell>
          <cell r="L647">
            <v>171</v>
          </cell>
          <cell r="M647">
            <v>42.3</v>
          </cell>
          <cell r="N647">
            <v>37.799999999999997</v>
          </cell>
          <cell r="O647">
            <v>7244</v>
          </cell>
          <cell r="Q647" t="str">
            <v>41%%d 23' 41" N</v>
          </cell>
          <cell r="R647" t="str">
            <v>81%%d 26' 16" W</v>
          </cell>
        </row>
        <row r="648">
          <cell r="A648">
            <v>1814958</v>
          </cell>
          <cell r="B648" t="str">
            <v>CUY</v>
          </cell>
          <cell r="C648">
            <v>422</v>
          </cell>
          <cell r="D648" t="str">
            <v>18270-L</v>
          </cell>
          <cell r="F648" t="str">
            <v>CR-51 (SOLON RD)</v>
          </cell>
          <cell r="G648">
            <v>41234250</v>
          </cell>
          <cell r="H648">
            <v>81255761</v>
          </cell>
          <cell r="I648" t="str">
            <v>steel, beam, continuous</v>
          </cell>
          <cell r="J648" t="str">
            <v>3 span steel, beam, continuous</v>
          </cell>
          <cell r="K648" t="str">
            <v>super-plasticized dense concrete</v>
          </cell>
          <cell r="L648">
            <v>242</v>
          </cell>
          <cell r="M648">
            <v>52.4</v>
          </cell>
          <cell r="N648">
            <v>48.6</v>
          </cell>
          <cell r="O648">
            <v>12680</v>
          </cell>
          <cell r="Q648" t="str">
            <v>41%%d 23' 43" N</v>
          </cell>
          <cell r="R648" t="str">
            <v>81%%d 25' 58" W</v>
          </cell>
        </row>
        <row r="649">
          <cell r="A649">
            <v>1814966</v>
          </cell>
          <cell r="B649" t="str">
            <v>CUY</v>
          </cell>
          <cell r="C649">
            <v>422</v>
          </cell>
          <cell r="D649" t="str">
            <v>18270-R</v>
          </cell>
          <cell r="F649" t="str">
            <v>CR-51 (SOLON RD)</v>
          </cell>
          <cell r="G649">
            <v>41234143</v>
          </cell>
          <cell r="H649">
            <v>81255989</v>
          </cell>
          <cell r="I649" t="str">
            <v>steel, beam, continuous</v>
          </cell>
          <cell r="J649" t="str">
            <v>3 span steel, beam, continuous</v>
          </cell>
          <cell r="K649" t="str">
            <v>micro-silica modified concrete</v>
          </cell>
          <cell r="L649">
            <v>242</v>
          </cell>
          <cell r="M649">
            <v>59.8</v>
          </cell>
          <cell r="N649">
            <v>53</v>
          </cell>
          <cell r="O649">
            <v>14478</v>
          </cell>
          <cell r="Q649" t="str">
            <v>41%%d 23' 41" N</v>
          </cell>
          <cell r="R649" t="str">
            <v>81%%d 25' 60" W</v>
          </cell>
        </row>
        <row r="650">
          <cell r="A650">
            <v>1815148</v>
          </cell>
          <cell r="B650" t="str">
            <v>CUY</v>
          </cell>
          <cell r="C650">
            <v>422</v>
          </cell>
          <cell r="D650" t="str">
            <v>18940-L</v>
          </cell>
          <cell r="F650" t="str">
            <v>ABANDONED NSC RR</v>
          </cell>
          <cell r="G650">
            <v>41232823</v>
          </cell>
          <cell r="H650">
            <v>81251769</v>
          </cell>
          <cell r="I650" t="str">
            <v>steel, beam, continuous</v>
          </cell>
          <cell r="J650" t="str">
            <v>3 span steel, beam, continuous</v>
          </cell>
          <cell r="K650" t="str">
            <v>monolithic</v>
          </cell>
          <cell r="L650">
            <v>258</v>
          </cell>
          <cell r="M650">
            <v>42</v>
          </cell>
          <cell r="N650">
            <v>38.799999999999997</v>
          </cell>
          <cell r="O650">
            <v>10839</v>
          </cell>
          <cell r="Q650" t="str">
            <v>41%%d 23' 28" N</v>
          </cell>
          <cell r="R650" t="str">
            <v>81%%d 25' 18" W</v>
          </cell>
        </row>
        <row r="651">
          <cell r="A651">
            <v>1815156</v>
          </cell>
          <cell r="B651" t="str">
            <v>CUY</v>
          </cell>
          <cell r="C651">
            <v>422</v>
          </cell>
          <cell r="D651" t="str">
            <v>18940-R</v>
          </cell>
          <cell r="F651" t="str">
            <v>ABANDONED NSC RR</v>
          </cell>
          <cell r="G651">
            <v>41232776</v>
          </cell>
          <cell r="H651">
            <v>81251881</v>
          </cell>
          <cell r="I651" t="str">
            <v>steel, beam, continuous</v>
          </cell>
          <cell r="J651" t="str">
            <v>3 span steel, beam, continuous</v>
          </cell>
          <cell r="K651" t="str">
            <v>monolithic</v>
          </cell>
          <cell r="L651">
            <v>258</v>
          </cell>
          <cell r="M651">
            <v>42</v>
          </cell>
          <cell r="N651">
            <v>38.799999999999997</v>
          </cell>
          <cell r="O651">
            <v>10839</v>
          </cell>
          <cell r="Q651" t="str">
            <v>41%%d 23' 28" N</v>
          </cell>
          <cell r="R651" t="str">
            <v>81%%d 25' 19" W</v>
          </cell>
        </row>
        <row r="652">
          <cell r="A652">
            <v>1815172</v>
          </cell>
          <cell r="B652" t="str">
            <v>CUY</v>
          </cell>
          <cell r="C652">
            <v>422</v>
          </cell>
          <cell r="D652" t="str">
            <v>19110-L</v>
          </cell>
          <cell r="F652" t="str">
            <v>LIBERTY ROAD</v>
          </cell>
          <cell r="G652">
            <v>41232509</v>
          </cell>
          <cell r="H652">
            <v>81250894</v>
          </cell>
          <cell r="I652" t="str">
            <v>steel, beam, continuous</v>
          </cell>
          <cell r="J652" t="str">
            <v>3 span steel, beam, continuous</v>
          </cell>
          <cell r="K652" t="str">
            <v>monolithic</v>
          </cell>
          <cell r="L652">
            <v>128</v>
          </cell>
          <cell r="M652">
            <v>42.2</v>
          </cell>
          <cell r="N652">
            <v>38.799999999999997</v>
          </cell>
          <cell r="O652">
            <v>5393</v>
          </cell>
          <cell r="Q652" t="str">
            <v>41%%d 23' 25" N</v>
          </cell>
          <cell r="R652" t="str">
            <v>81%%d 25' 90" W</v>
          </cell>
        </row>
        <row r="653">
          <cell r="A653">
            <v>1815180</v>
          </cell>
          <cell r="B653" t="str">
            <v>CUY</v>
          </cell>
          <cell r="C653">
            <v>422</v>
          </cell>
          <cell r="D653" t="str">
            <v>19110-R</v>
          </cell>
          <cell r="F653" t="str">
            <v>LIBERTY ROAD</v>
          </cell>
          <cell r="G653">
            <v>41232429</v>
          </cell>
          <cell r="H653">
            <v>81250959</v>
          </cell>
          <cell r="I653" t="str">
            <v>steel, beam, continuous</v>
          </cell>
          <cell r="J653" t="str">
            <v>3 span steel, beam, continuous</v>
          </cell>
          <cell r="K653" t="str">
            <v>monolithic</v>
          </cell>
          <cell r="L653">
            <v>128</v>
          </cell>
          <cell r="M653">
            <v>42.2</v>
          </cell>
          <cell r="N653">
            <v>38.799999999999997</v>
          </cell>
          <cell r="O653">
            <v>5397</v>
          </cell>
          <cell r="Q653" t="str">
            <v>41%%d 23' 24" N</v>
          </cell>
          <cell r="R653" t="str">
            <v>81%%d 25' 10" W</v>
          </cell>
        </row>
        <row r="654">
          <cell r="A654">
            <v>1815181</v>
          </cell>
          <cell r="B654" t="str">
            <v>CUY</v>
          </cell>
          <cell r="C654">
            <v>422</v>
          </cell>
          <cell r="D654" t="str">
            <v>20190-</v>
          </cell>
          <cell r="F654" t="str">
            <v>stream</v>
          </cell>
          <cell r="G654">
            <v>41232126</v>
          </cell>
          <cell r="H654">
            <v>81235420</v>
          </cell>
          <cell r="I654" t="str">
            <v>steel, culvert, filled</v>
          </cell>
          <cell r="J654" t="str">
            <v>1 span steel, culvert, filled</v>
          </cell>
          <cell r="K654" t="str">
            <v xml:space="preserve"> </v>
          </cell>
          <cell r="L654">
            <v>11.6</v>
          </cell>
          <cell r="M654">
            <v>0</v>
          </cell>
          <cell r="N654">
            <v>0</v>
          </cell>
          <cell r="O654">
            <v>2445</v>
          </cell>
          <cell r="Q654" t="str">
            <v>41%%d 23' 21" N</v>
          </cell>
          <cell r="R654" t="str">
            <v>81%%d 23' 54" W</v>
          </cell>
        </row>
        <row r="655">
          <cell r="A655">
            <v>1819909</v>
          </cell>
          <cell r="B655" t="str">
            <v>CUY</v>
          </cell>
          <cell r="C655">
            <v>118</v>
          </cell>
          <cell r="D655" t="str">
            <v>2000-</v>
          </cell>
          <cell r="F655" t="str">
            <v>CREEK (JUST S OF CLEMENS)</v>
          </cell>
          <cell r="G655">
            <v>41281188</v>
          </cell>
          <cell r="H655">
            <v>81570273</v>
          </cell>
          <cell r="I655" t="str">
            <v>concrete, culvert, filled</v>
          </cell>
          <cell r="J655" t="str">
            <v>1 span concrete, culvert, filled</v>
          </cell>
          <cell r="K655" t="str">
            <v xml:space="preserve"> </v>
          </cell>
          <cell r="L655">
            <v>12.2</v>
          </cell>
          <cell r="M655">
            <v>0</v>
          </cell>
          <cell r="N655">
            <v>0</v>
          </cell>
          <cell r="O655">
            <v>753</v>
          </cell>
          <cell r="Q655" t="str">
            <v>41%%d 28' 12" N</v>
          </cell>
          <cell r="R655" t="str">
            <v>81%%d 57' 30" W</v>
          </cell>
        </row>
        <row r="656">
          <cell r="A656">
            <v>1819992</v>
          </cell>
          <cell r="B656" t="str">
            <v>CUY</v>
          </cell>
          <cell r="C656" t="str">
            <v xml:space="preserve"> E9TH</v>
          </cell>
          <cell r="D656" t="str">
            <v>0-</v>
          </cell>
          <cell r="F656" t="str">
            <v>RTA (E9TH W OF BROADYAY)</v>
          </cell>
          <cell r="G656">
            <v>41293056</v>
          </cell>
          <cell r="H656">
            <v>81405801</v>
          </cell>
          <cell r="I656" t="str">
            <v>steel, girder (floor system), deck</v>
          </cell>
          <cell r="J656" t="str">
            <v>3 span steel, girder (floor system), deck</v>
          </cell>
          <cell r="K656" t="str">
            <v>concrete overlay</v>
          </cell>
          <cell r="L656">
            <v>143.5</v>
          </cell>
          <cell r="M656">
            <v>47.7</v>
          </cell>
          <cell r="N656">
            <v>40</v>
          </cell>
          <cell r="O656">
            <v>6840</v>
          </cell>
          <cell r="Q656" t="str">
            <v>41%%d 29' 31" N</v>
          </cell>
          <cell r="R656" t="str">
            <v>81%%d 40' 58" W</v>
          </cell>
        </row>
        <row r="657">
          <cell r="A657">
            <v>2800047</v>
          </cell>
          <cell r="B657" t="str">
            <v>GEA</v>
          </cell>
          <cell r="C657">
            <v>6</v>
          </cell>
          <cell r="D657" t="str">
            <v>5900-</v>
          </cell>
          <cell r="F657" t="str">
            <v>BIG CRK 2.71 MI W OF 608</v>
          </cell>
          <cell r="G657">
            <v>41350177</v>
          </cell>
          <cell r="H657">
            <v>81112503</v>
          </cell>
          <cell r="I657" t="str">
            <v>concrete, culvert, filled</v>
          </cell>
          <cell r="J657" t="str">
            <v>1 span concrete, culvert, filled</v>
          </cell>
          <cell r="K657" t="str">
            <v xml:space="preserve"> </v>
          </cell>
          <cell r="L657">
            <v>14</v>
          </cell>
          <cell r="M657">
            <v>0</v>
          </cell>
          <cell r="N657">
            <v>0</v>
          </cell>
          <cell r="O657">
            <v>527</v>
          </cell>
          <cell r="Q657" t="str">
            <v>41%%d 35' 20" N</v>
          </cell>
          <cell r="R657" t="str">
            <v>81%%d 11' 25" W</v>
          </cell>
        </row>
        <row r="658">
          <cell r="A658">
            <v>2800055</v>
          </cell>
          <cell r="B658" t="str">
            <v>GEA</v>
          </cell>
          <cell r="C658">
            <v>6</v>
          </cell>
          <cell r="D658" t="str">
            <v>6280-</v>
          </cell>
          <cell r="F658" t="str">
            <v>CUTTS CRK 2.33 MI. W 608</v>
          </cell>
          <cell r="G658">
            <v>41351209</v>
          </cell>
          <cell r="H658">
            <v>81110323</v>
          </cell>
          <cell r="I658" t="str">
            <v>prestressed conctete, box beam, simple</v>
          </cell>
          <cell r="J658" t="str">
            <v>1 span prestressed conctete, box beam, simple</v>
          </cell>
          <cell r="K658" t="str">
            <v>bituminous</v>
          </cell>
          <cell r="L658">
            <v>49</v>
          </cell>
          <cell r="M658">
            <v>44</v>
          </cell>
          <cell r="N658">
            <v>44</v>
          </cell>
          <cell r="O658">
            <v>2153</v>
          </cell>
          <cell r="Q658" t="str">
            <v>41%%d 35' 12" N</v>
          </cell>
          <cell r="R658" t="str">
            <v>81%%d 11' 30" W</v>
          </cell>
        </row>
        <row r="659">
          <cell r="A659">
            <v>2800071</v>
          </cell>
          <cell r="B659" t="str">
            <v>GEA</v>
          </cell>
          <cell r="C659">
            <v>6</v>
          </cell>
          <cell r="D659" t="str">
            <v>10670-</v>
          </cell>
          <cell r="F659" t="str">
            <v>BATES CRK 2.06 MI. E 608</v>
          </cell>
          <cell r="G659">
            <v>41362585</v>
          </cell>
          <cell r="H659">
            <v>81062878</v>
          </cell>
          <cell r="I659" t="str">
            <v>prestressed conctete, box beam, simple</v>
          </cell>
          <cell r="J659" t="str">
            <v>1 span prestressed conctete, box beam, simple</v>
          </cell>
          <cell r="K659" t="str">
            <v>bituminous</v>
          </cell>
          <cell r="L659">
            <v>30</v>
          </cell>
          <cell r="M659">
            <v>44</v>
          </cell>
          <cell r="N659">
            <v>44</v>
          </cell>
          <cell r="O659">
            <v>1324</v>
          </cell>
          <cell r="Q659" t="str">
            <v>41%%d 36' 26" N</v>
          </cell>
          <cell r="R659" t="str">
            <v>81%%d 06' 29" W</v>
          </cell>
        </row>
        <row r="660">
          <cell r="A660">
            <v>2800101</v>
          </cell>
          <cell r="B660" t="str">
            <v>GEA</v>
          </cell>
          <cell r="C660">
            <v>44</v>
          </cell>
          <cell r="D660" t="str">
            <v>750-</v>
          </cell>
          <cell r="F660" t="str">
            <v>STREAM</v>
          </cell>
          <cell r="G660">
            <v>41213051</v>
          </cell>
          <cell r="H660">
            <v>81132428</v>
          </cell>
          <cell r="I660" t="str">
            <v>concrete, slab, simple</v>
          </cell>
          <cell r="J660" t="str">
            <v>1 span concrete, slab, simple</v>
          </cell>
          <cell r="K660" t="str">
            <v>bituminous</v>
          </cell>
          <cell r="L660">
            <v>22.3</v>
          </cell>
          <cell r="M660">
            <v>44</v>
          </cell>
          <cell r="N660">
            <v>44</v>
          </cell>
          <cell r="O660">
            <v>980</v>
          </cell>
          <cell r="Q660" t="str">
            <v>41%%d 21' 31" N</v>
          </cell>
          <cell r="R660" t="str">
            <v>81%%d 13' 24" W</v>
          </cell>
        </row>
        <row r="661">
          <cell r="A661">
            <v>2800152</v>
          </cell>
          <cell r="B661" t="str">
            <v>GEA</v>
          </cell>
          <cell r="C661">
            <v>44</v>
          </cell>
          <cell r="D661" t="str">
            <v>1350-</v>
          </cell>
          <cell r="F661" t="str">
            <v>LA DUE RES. 1.23 MIS 422</v>
          </cell>
          <cell r="G661">
            <v>41220116</v>
          </cell>
          <cell r="H661">
            <v>81132322</v>
          </cell>
          <cell r="I661" t="str">
            <v>concrete, slab, continuous</v>
          </cell>
          <cell r="J661" t="str">
            <v>3 span concrete, slab, continuous</v>
          </cell>
          <cell r="K661" t="str">
            <v>latex modified concrete</v>
          </cell>
          <cell r="L661">
            <v>106</v>
          </cell>
          <cell r="M661">
            <v>43.8</v>
          </cell>
          <cell r="N661">
            <v>43.8</v>
          </cell>
          <cell r="O661">
            <v>4646</v>
          </cell>
          <cell r="Q661" t="str">
            <v>41%%d 22' 10" N</v>
          </cell>
          <cell r="R661" t="str">
            <v>81%%d 13' 23" W</v>
          </cell>
        </row>
        <row r="662">
          <cell r="A662">
            <v>2800195</v>
          </cell>
          <cell r="B662" t="str">
            <v>GEA</v>
          </cell>
          <cell r="C662">
            <v>44</v>
          </cell>
          <cell r="D662" t="str">
            <v>5920-</v>
          </cell>
          <cell r="F662" t="str">
            <v>BRIDGE CRK 2.96 MI S. 87</v>
          </cell>
          <cell r="G662">
            <v>41255324</v>
          </cell>
          <cell r="H662">
            <v>81123222</v>
          </cell>
          <cell r="I662" t="str">
            <v>Aluminum, culvert, filled</v>
          </cell>
          <cell r="J662" t="str">
            <v>1 span Aluminum, culvert, filled</v>
          </cell>
          <cell r="K662" t="str">
            <v xml:space="preserve"> </v>
          </cell>
          <cell r="L662">
            <v>21</v>
          </cell>
          <cell r="M662">
            <v>0</v>
          </cell>
          <cell r="N662">
            <v>0</v>
          </cell>
          <cell r="O662">
            <v>926</v>
          </cell>
          <cell r="Q662" t="str">
            <v>41%%d 25' 53" N</v>
          </cell>
          <cell r="R662" t="str">
            <v>81%%d 12' 32" W</v>
          </cell>
        </row>
        <row r="663">
          <cell r="A663">
            <v>2800225</v>
          </cell>
          <cell r="B663" t="str">
            <v>GEA</v>
          </cell>
          <cell r="C663">
            <v>44</v>
          </cell>
          <cell r="D663" t="str">
            <v>6760-</v>
          </cell>
          <cell r="F663" t="str">
            <v>STREAM 2.12 MI. S. OF 87</v>
          </cell>
          <cell r="G663">
            <v>41263648</v>
          </cell>
          <cell r="H663">
            <v>81122878</v>
          </cell>
          <cell r="I663" t="str">
            <v>concrete, frame, simple</v>
          </cell>
          <cell r="J663" t="str">
            <v>1 span concrete, frame, simple</v>
          </cell>
          <cell r="K663" t="str">
            <v>bituminous</v>
          </cell>
          <cell r="L663">
            <v>18</v>
          </cell>
          <cell r="M663">
            <v>46</v>
          </cell>
          <cell r="N663">
            <v>44</v>
          </cell>
          <cell r="O663">
            <v>829</v>
          </cell>
          <cell r="Q663" t="str">
            <v>41%%d 26' 36" N</v>
          </cell>
          <cell r="R663" t="str">
            <v>81%%d 12' 29" W</v>
          </cell>
        </row>
        <row r="664">
          <cell r="A664">
            <v>2800241</v>
          </cell>
          <cell r="B664" t="str">
            <v>GEA</v>
          </cell>
          <cell r="C664">
            <v>44</v>
          </cell>
          <cell r="D664" t="str">
            <v>9160-</v>
          </cell>
          <cell r="F664" t="str">
            <v>STREAM 0.28 MI. N. OF 87</v>
          </cell>
          <cell r="G664">
            <v>41282981</v>
          </cell>
          <cell r="H664">
            <v>81113725</v>
          </cell>
          <cell r="I664" t="str">
            <v>concrete, culvert, filled</v>
          </cell>
          <cell r="J664" t="str">
            <v>1 span concrete, culvert, filled</v>
          </cell>
          <cell r="K664" t="str">
            <v xml:space="preserve"> </v>
          </cell>
          <cell r="L664">
            <v>12</v>
          </cell>
          <cell r="M664">
            <v>0</v>
          </cell>
          <cell r="N664">
            <v>0</v>
          </cell>
          <cell r="O664">
            <v>444</v>
          </cell>
          <cell r="Q664" t="str">
            <v>41%%d 28' 30" N</v>
          </cell>
          <cell r="R664" t="str">
            <v>81%%d 11' 37" W</v>
          </cell>
        </row>
        <row r="665">
          <cell r="A665">
            <v>2800276</v>
          </cell>
          <cell r="B665" t="str">
            <v>GEA</v>
          </cell>
          <cell r="C665">
            <v>44</v>
          </cell>
          <cell r="D665" t="str">
            <v>13050-</v>
          </cell>
          <cell r="F665" t="str">
            <v>BUTTERNUT CRK .1 MIS 322</v>
          </cell>
          <cell r="G665">
            <v>41315281</v>
          </cell>
          <cell r="H665">
            <v>81113686</v>
          </cell>
          <cell r="I665" t="str">
            <v>concrete, slab, simple</v>
          </cell>
          <cell r="J665" t="str">
            <v>1 span concrete, slab, simple</v>
          </cell>
          <cell r="K665" t="str">
            <v>bituminous</v>
          </cell>
          <cell r="L665">
            <v>30</v>
          </cell>
          <cell r="M665">
            <v>36.299999999999997</v>
          </cell>
          <cell r="N665">
            <v>30.5</v>
          </cell>
          <cell r="O665">
            <v>1087</v>
          </cell>
          <cell r="Q665" t="str">
            <v>41%%d 31' 53" N</v>
          </cell>
          <cell r="R665" t="str">
            <v>81%%d 11' 37" W</v>
          </cell>
        </row>
        <row r="666">
          <cell r="A666">
            <v>2800349</v>
          </cell>
          <cell r="B666" t="str">
            <v>GEA</v>
          </cell>
          <cell r="C666">
            <v>44</v>
          </cell>
          <cell r="D666" t="str">
            <v>14690-</v>
          </cell>
          <cell r="F666" t="str">
            <v>STRM 1.46 MI N OF 322</v>
          </cell>
          <cell r="G666">
            <v>41331340</v>
          </cell>
          <cell r="H666">
            <v>81114809</v>
          </cell>
          <cell r="I666" t="str">
            <v>concrete, frame, simple</v>
          </cell>
          <cell r="J666" t="str">
            <v>1 span concrete, frame, simple</v>
          </cell>
          <cell r="K666" t="str">
            <v>bituminous</v>
          </cell>
          <cell r="L666">
            <v>12</v>
          </cell>
          <cell r="M666">
            <v>44</v>
          </cell>
          <cell r="N666">
            <v>44</v>
          </cell>
          <cell r="O666">
            <v>527</v>
          </cell>
          <cell r="Q666" t="str">
            <v>41%%d 33' 13" N</v>
          </cell>
          <cell r="R666" t="str">
            <v>81%%d 11' 48" W</v>
          </cell>
        </row>
        <row r="667">
          <cell r="A667">
            <v>2800365</v>
          </cell>
          <cell r="B667" t="str">
            <v>GEA</v>
          </cell>
          <cell r="C667">
            <v>44</v>
          </cell>
          <cell r="D667" t="str">
            <v>14930-</v>
          </cell>
          <cell r="F667" t="str">
            <v>STREAM 1.66 MI S. US6   #</v>
          </cell>
          <cell r="G667">
            <v>41332917</v>
          </cell>
          <cell r="H667">
            <v>81115074</v>
          </cell>
          <cell r="I667" t="str">
            <v>steel, culvert, filled</v>
          </cell>
          <cell r="J667" t="str">
            <v>2 span steel, culvert, filled</v>
          </cell>
          <cell r="K667" t="str">
            <v xml:space="preserve"> </v>
          </cell>
          <cell r="L667">
            <v>10</v>
          </cell>
          <cell r="M667">
            <v>0</v>
          </cell>
          <cell r="N667">
            <v>0</v>
          </cell>
          <cell r="O667">
            <v>400</v>
          </cell>
          <cell r="Q667" t="str">
            <v>41%%d 33' 29" N</v>
          </cell>
          <cell r="R667" t="str">
            <v>81%%d 11' 51" W</v>
          </cell>
        </row>
        <row r="668">
          <cell r="A668">
            <v>2800454</v>
          </cell>
          <cell r="B668" t="str">
            <v>GEA</v>
          </cell>
          <cell r="C668">
            <v>44</v>
          </cell>
          <cell r="D668" t="str">
            <v>15460-</v>
          </cell>
          <cell r="F668" t="str">
            <v>E BRANCH CHAGRIN RIVER  #</v>
          </cell>
          <cell r="G668">
            <v>41335356</v>
          </cell>
          <cell r="H668">
            <v>81120834</v>
          </cell>
          <cell r="I668" t="str">
            <v>concrete, slab, simple</v>
          </cell>
          <cell r="J668" t="str">
            <v>1 span concrete, slab, simple</v>
          </cell>
          <cell r="K668" t="str">
            <v>bituminous</v>
          </cell>
          <cell r="L668">
            <v>19</v>
          </cell>
          <cell r="M668">
            <v>43.8</v>
          </cell>
          <cell r="N668">
            <v>21.7</v>
          </cell>
          <cell r="O668">
            <v>829</v>
          </cell>
          <cell r="Q668" t="str">
            <v>41%%d 33' 54" N</v>
          </cell>
          <cell r="R668" t="str">
            <v>81%%d 12' 80" W</v>
          </cell>
        </row>
        <row r="669">
          <cell r="A669">
            <v>2800470</v>
          </cell>
          <cell r="B669" t="str">
            <v>GEA</v>
          </cell>
          <cell r="C669">
            <v>44</v>
          </cell>
          <cell r="D669" t="str">
            <v>15950-</v>
          </cell>
          <cell r="F669" t="str">
            <v>CHAGRIN RIV BR .6 MI S 6</v>
          </cell>
          <cell r="G669">
            <v>41341531</v>
          </cell>
          <cell r="H669">
            <v>81121185</v>
          </cell>
          <cell r="I669" t="str">
            <v>steel, culvert, filled</v>
          </cell>
          <cell r="J669" t="str">
            <v>2 span steel, culvert, filled</v>
          </cell>
          <cell r="K669" t="str">
            <v xml:space="preserve"> </v>
          </cell>
          <cell r="L669">
            <v>12</v>
          </cell>
          <cell r="M669">
            <v>0</v>
          </cell>
          <cell r="N669">
            <v>0</v>
          </cell>
          <cell r="O669">
            <v>484</v>
          </cell>
          <cell r="Q669" t="str">
            <v>41%%d 34' 15" N</v>
          </cell>
          <cell r="R669" t="str">
            <v>81%%d 12' 12" W</v>
          </cell>
        </row>
        <row r="670">
          <cell r="A670">
            <v>2800551</v>
          </cell>
          <cell r="B670" t="str">
            <v>GEA</v>
          </cell>
          <cell r="C670">
            <v>86</v>
          </cell>
          <cell r="D670" t="str">
            <v>940-</v>
          </cell>
          <cell r="F670" t="str">
            <v>PHELPS CRK .02 MI E. 166</v>
          </cell>
          <cell r="G670">
            <v>41385311</v>
          </cell>
          <cell r="H670">
            <v>81051066</v>
          </cell>
          <cell r="I670" t="str">
            <v>prestressed conctete, box beam, simple</v>
          </cell>
          <cell r="J670" t="str">
            <v>1 span prestressed conctete, box beam, simple</v>
          </cell>
          <cell r="K670" t="str">
            <v>concrete overlay</v>
          </cell>
          <cell r="L670">
            <v>30</v>
          </cell>
          <cell r="M670">
            <v>40.200000000000003</v>
          </cell>
          <cell r="N670">
            <v>36.799999999999997</v>
          </cell>
          <cell r="O670">
            <v>1206</v>
          </cell>
          <cell r="Q670" t="str">
            <v>41%%d 38' 53" N</v>
          </cell>
          <cell r="R670" t="str">
            <v>81%%d 05' 11" W</v>
          </cell>
        </row>
        <row r="671">
          <cell r="A671">
            <v>2800586</v>
          </cell>
          <cell r="B671" t="str">
            <v>GEA</v>
          </cell>
          <cell r="C671">
            <v>86</v>
          </cell>
          <cell r="D671" t="str">
            <v>1120-</v>
          </cell>
          <cell r="F671" t="str">
            <v>STREAM</v>
          </cell>
          <cell r="G671">
            <v>41384598</v>
          </cell>
          <cell r="H671">
            <v>81050268</v>
          </cell>
          <cell r="I671" t="str">
            <v>concrete, culvert, filled</v>
          </cell>
          <cell r="J671" t="str">
            <v>1 span concrete, culvert, filled</v>
          </cell>
          <cell r="K671" t="str">
            <v xml:space="preserve"> </v>
          </cell>
          <cell r="L671">
            <v>14</v>
          </cell>
          <cell r="M671">
            <v>0</v>
          </cell>
          <cell r="N671">
            <v>0</v>
          </cell>
          <cell r="O671">
            <v>452</v>
          </cell>
          <cell r="Q671" t="str">
            <v>41%%d 38' 46" N</v>
          </cell>
          <cell r="R671" t="str">
            <v>81%%d 05' 30" W</v>
          </cell>
        </row>
        <row r="672">
          <cell r="A672">
            <v>2800608</v>
          </cell>
          <cell r="B672" t="str">
            <v>GEA</v>
          </cell>
          <cell r="C672">
            <v>86</v>
          </cell>
          <cell r="D672" t="str">
            <v>7870-</v>
          </cell>
          <cell r="F672" t="str">
            <v>PHELPS CRK 2.5 MI E. 528</v>
          </cell>
          <cell r="G672">
            <v>41341168</v>
          </cell>
          <cell r="H672">
            <v>81005398</v>
          </cell>
          <cell r="I672" t="str">
            <v>concrete, slab, simple</v>
          </cell>
          <cell r="J672" t="str">
            <v>1 span concrete, slab, simple</v>
          </cell>
          <cell r="K672" t="str">
            <v>bituminous</v>
          </cell>
          <cell r="L672">
            <v>16</v>
          </cell>
          <cell r="M672">
            <v>30.6</v>
          </cell>
          <cell r="N672">
            <v>18.8</v>
          </cell>
          <cell r="O672">
            <v>484</v>
          </cell>
          <cell r="Q672" t="str">
            <v>41%%d 34' 12" N</v>
          </cell>
          <cell r="R672" t="str">
            <v>81%%d 00' 54" W</v>
          </cell>
        </row>
        <row r="673">
          <cell r="A673">
            <v>2800640</v>
          </cell>
          <cell r="B673" t="str">
            <v>GEA</v>
          </cell>
          <cell r="C673">
            <v>87</v>
          </cell>
          <cell r="D673" t="str">
            <v>2050-</v>
          </cell>
          <cell r="F673" t="str">
            <v>CHAGRIN RIV .68 MI W 306</v>
          </cell>
          <cell r="G673">
            <v>41274498</v>
          </cell>
          <cell r="H673">
            <v>81211074</v>
          </cell>
          <cell r="I673" t="str">
            <v>steel, beam, continuous</v>
          </cell>
          <cell r="J673" t="str">
            <v>2 span steel, beam, continuous</v>
          </cell>
          <cell r="K673" t="str">
            <v>monolithic</v>
          </cell>
          <cell r="L673">
            <v>144</v>
          </cell>
          <cell r="M673">
            <v>41.4</v>
          </cell>
          <cell r="N673">
            <v>40</v>
          </cell>
          <cell r="O673">
            <v>5963</v>
          </cell>
          <cell r="Q673" t="str">
            <v>41%%d 27' 45" N</v>
          </cell>
          <cell r="R673" t="str">
            <v>81%%d 21' 11" W</v>
          </cell>
        </row>
        <row r="674">
          <cell r="A674">
            <v>2800667</v>
          </cell>
          <cell r="B674" t="str">
            <v>GEA</v>
          </cell>
          <cell r="C674">
            <v>87</v>
          </cell>
          <cell r="D674" t="str">
            <v>3180-</v>
          </cell>
          <cell r="F674" t="str">
            <v>SILVER CRK 0.45 MI E 306</v>
          </cell>
          <cell r="G674">
            <v>41274569</v>
          </cell>
          <cell r="H674">
            <v>81195228</v>
          </cell>
          <cell r="I674" t="str">
            <v>concrete, slab, continuous</v>
          </cell>
          <cell r="J674" t="str">
            <v>3 span concrete, slab, continuous</v>
          </cell>
          <cell r="K674" t="str">
            <v>micro-silica modified concrete</v>
          </cell>
          <cell r="L674">
            <v>106</v>
          </cell>
          <cell r="M674">
            <v>37.799999999999997</v>
          </cell>
          <cell r="N674">
            <v>37.799999999999997</v>
          </cell>
          <cell r="O674">
            <v>4010</v>
          </cell>
          <cell r="Q674" t="str">
            <v>41%%d 27' 46" N</v>
          </cell>
          <cell r="R674" t="str">
            <v>81%%d 19' 52" W</v>
          </cell>
        </row>
        <row r="675">
          <cell r="A675">
            <v>2800691</v>
          </cell>
          <cell r="B675" t="str">
            <v>GEA</v>
          </cell>
          <cell r="C675">
            <v>87</v>
          </cell>
          <cell r="D675" t="str">
            <v>6800-</v>
          </cell>
          <cell r="F675" t="str">
            <v>CHAGRIN RIV 3.75 MI W 44</v>
          </cell>
          <cell r="G675">
            <v>41274778</v>
          </cell>
          <cell r="H675">
            <v>81154271</v>
          </cell>
          <cell r="I675" t="str">
            <v>concrete, slab, simple</v>
          </cell>
          <cell r="J675" t="str">
            <v>1 span concrete, slab, simple</v>
          </cell>
          <cell r="K675" t="str">
            <v>bituminous</v>
          </cell>
          <cell r="L675">
            <v>14</v>
          </cell>
          <cell r="M675">
            <v>44</v>
          </cell>
          <cell r="N675">
            <v>22</v>
          </cell>
          <cell r="O675">
            <v>616</v>
          </cell>
          <cell r="Q675" t="str">
            <v>41%%d 27' 48" N</v>
          </cell>
          <cell r="R675" t="str">
            <v>81%%d 15' 43" W</v>
          </cell>
        </row>
        <row r="676">
          <cell r="A676">
            <v>2800721</v>
          </cell>
          <cell r="B676" t="str">
            <v>GEA</v>
          </cell>
          <cell r="C676">
            <v>87</v>
          </cell>
          <cell r="D676" t="str">
            <v>11330-</v>
          </cell>
          <cell r="F676" t="str">
            <v>W BR CUY RIV 0.78 M E 44</v>
          </cell>
          <cell r="G676">
            <v>41281490</v>
          </cell>
          <cell r="H676">
            <v>81104237</v>
          </cell>
          <cell r="I676" t="str">
            <v>steel, beam, continuous</v>
          </cell>
          <cell r="J676" t="str">
            <v>3 span steel, beam, continuous</v>
          </cell>
          <cell r="K676" t="str">
            <v>micro-silica modified concrete</v>
          </cell>
          <cell r="L676">
            <v>126</v>
          </cell>
          <cell r="M676">
            <v>36</v>
          </cell>
          <cell r="N676">
            <v>36</v>
          </cell>
          <cell r="O676">
            <v>4536</v>
          </cell>
          <cell r="Q676" t="str">
            <v>41%%d 28' 15" N</v>
          </cell>
          <cell r="R676" t="str">
            <v>81%%d 10' 42" W</v>
          </cell>
        </row>
        <row r="677">
          <cell r="A677">
            <v>2800756</v>
          </cell>
          <cell r="B677" t="str">
            <v>GEA</v>
          </cell>
          <cell r="C677">
            <v>87</v>
          </cell>
          <cell r="D677" t="str">
            <v>12130-</v>
          </cell>
          <cell r="F677" t="str">
            <v>W BR CUY RIV .96 M W 168</v>
          </cell>
          <cell r="G677">
            <v>41281491</v>
          </cell>
          <cell r="H677">
            <v>81094866</v>
          </cell>
          <cell r="I677" t="str">
            <v>concrete, slab, continuous</v>
          </cell>
          <cell r="J677" t="str">
            <v>3 span concrete, slab, continuous</v>
          </cell>
          <cell r="K677" t="str">
            <v>micro-silica modified concrete</v>
          </cell>
          <cell r="L677">
            <v>67</v>
          </cell>
          <cell r="M677">
            <v>36</v>
          </cell>
          <cell r="N677">
            <v>36</v>
          </cell>
          <cell r="O677">
            <v>2412</v>
          </cell>
          <cell r="Q677" t="str">
            <v>41%%d 28' 15" N</v>
          </cell>
          <cell r="R677" t="str">
            <v>81%%d 09' 49" W</v>
          </cell>
        </row>
        <row r="678">
          <cell r="A678">
            <v>2800799</v>
          </cell>
          <cell r="B678" t="str">
            <v>GEA</v>
          </cell>
          <cell r="C678">
            <v>87</v>
          </cell>
          <cell r="D678" t="str">
            <v>14210-</v>
          </cell>
          <cell r="F678" t="str">
            <v>CUYAHOGA RIVER</v>
          </cell>
          <cell r="G678">
            <v>41275318</v>
          </cell>
          <cell r="H678">
            <v>81073993</v>
          </cell>
          <cell r="I678" t="str">
            <v>prestressed conctete, box beam, simple</v>
          </cell>
          <cell r="J678" t="str">
            <v>1 span prestressed conctete, box beam, simple</v>
          </cell>
          <cell r="K678" t="str">
            <v>monolithic</v>
          </cell>
          <cell r="L678">
            <v>66</v>
          </cell>
          <cell r="M678">
            <v>44</v>
          </cell>
          <cell r="N678">
            <v>44</v>
          </cell>
          <cell r="O678">
            <v>2906</v>
          </cell>
          <cell r="Q678" t="str">
            <v>41%%d 27' 53" N</v>
          </cell>
          <cell r="R678" t="str">
            <v>81%%d 07' 40" W</v>
          </cell>
        </row>
        <row r="679">
          <cell r="A679">
            <v>2800802</v>
          </cell>
          <cell r="B679" t="str">
            <v>GEA</v>
          </cell>
          <cell r="C679">
            <v>87</v>
          </cell>
          <cell r="D679" t="str">
            <v>14590-</v>
          </cell>
          <cell r="F679" t="str">
            <v>BR CUY RIV 1.50 MI E 168</v>
          </cell>
          <cell r="G679">
            <v>41274893</v>
          </cell>
          <cell r="H679">
            <v>81071566</v>
          </cell>
          <cell r="I679" t="str">
            <v>concrete, culvert, filled</v>
          </cell>
          <cell r="J679" t="str">
            <v>1 span concrete, culvert, filled</v>
          </cell>
          <cell r="K679" t="str">
            <v xml:space="preserve"> </v>
          </cell>
          <cell r="L679">
            <v>14</v>
          </cell>
          <cell r="M679">
            <v>0</v>
          </cell>
          <cell r="N679">
            <v>0</v>
          </cell>
          <cell r="O679">
            <v>614</v>
          </cell>
          <cell r="Q679" t="str">
            <v>41%%d 27' 49" N</v>
          </cell>
          <cell r="R679" t="str">
            <v>81%%d 07' 16" W</v>
          </cell>
        </row>
        <row r="680">
          <cell r="A680">
            <v>2800845</v>
          </cell>
          <cell r="B680" t="str">
            <v>GEA</v>
          </cell>
          <cell r="C680">
            <v>87</v>
          </cell>
          <cell r="D680" t="str">
            <v>17030-</v>
          </cell>
          <cell r="F680" t="str">
            <v>STREAM 0.07 MI. W 608   #</v>
          </cell>
          <cell r="G680">
            <v>41274344</v>
          </cell>
          <cell r="H680">
            <v>81042744</v>
          </cell>
          <cell r="I680" t="str">
            <v>concrete, culvert, filled</v>
          </cell>
          <cell r="J680" t="str">
            <v>2 span concrete, culvert, filled</v>
          </cell>
          <cell r="K680" t="str">
            <v xml:space="preserve"> </v>
          </cell>
          <cell r="L680">
            <v>21</v>
          </cell>
          <cell r="M680">
            <v>0</v>
          </cell>
          <cell r="N680">
            <v>0</v>
          </cell>
          <cell r="O680">
            <v>1453</v>
          </cell>
          <cell r="Q680" t="str">
            <v>41%%d 27' 43" N</v>
          </cell>
          <cell r="R680" t="str">
            <v>81%%d 04' 27" W</v>
          </cell>
        </row>
        <row r="681">
          <cell r="A681">
            <v>2800853</v>
          </cell>
          <cell r="B681" t="str">
            <v>GEA</v>
          </cell>
          <cell r="C681">
            <v>87</v>
          </cell>
          <cell r="D681" t="str">
            <v>17080-</v>
          </cell>
          <cell r="F681" t="str">
            <v>STREAM                  #</v>
          </cell>
          <cell r="G681">
            <v>41274320</v>
          </cell>
          <cell r="H681">
            <v>81042391</v>
          </cell>
          <cell r="I681" t="str">
            <v>concrete, frame, simple</v>
          </cell>
          <cell r="J681" t="str">
            <v>1 span concrete, frame, simple</v>
          </cell>
          <cell r="K681" t="str">
            <v>bituminous</v>
          </cell>
          <cell r="L681">
            <v>14</v>
          </cell>
          <cell r="M681">
            <v>50</v>
          </cell>
          <cell r="N681">
            <v>50</v>
          </cell>
          <cell r="O681">
            <v>700</v>
          </cell>
          <cell r="Q681" t="str">
            <v>41%%d 27' 43" N</v>
          </cell>
          <cell r="R681" t="str">
            <v>81%%d 04' 24" W</v>
          </cell>
        </row>
        <row r="682">
          <cell r="A682">
            <v>2800969</v>
          </cell>
          <cell r="B682" t="str">
            <v>GEA</v>
          </cell>
          <cell r="C682">
            <v>88</v>
          </cell>
          <cell r="D682" t="str">
            <v>1880-</v>
          </cell>
          <cell r="F682" t="str">
            <v>GRAND RIV 0.19 MI SW 422</v>
          </cell>
          <cell r="G682">
            <v>41220805</v>
          </cell>
          <cell r="H682">
            <v>81035931</v>
          </cell>
          <cell r="I682" t="str">
            <v>steel, beam, continuous</v>
          </cell>
          <cell r="J682" t="str">
            <v>3 span steel, beam, continuous</v>
          </cell>
          <cell r="K682" t="str">
            <v>other</v>
          </cell>
          <cell r="L682">
            <v>183</v>
          </cell>
          <cell r="M682">
            <v>40.299999999999997</v>
          </cell>
          <cell r="N682">
            <v>28.4</v>
          </cell>
          <cell r="O682">
            <v>7363</v>
          </cell>
          <cell r="Q682" t="str">
            <v>41%%d 22' 80" N</v>
          </cell>
          <cell r="R682" t="str">
            <v>81%%d 03' 59" W</v>
          </cell>
        </row>
        <row r="683">
          <cell r="A683">
            <v>2801000</v>
          </cell>
          <cell r="B683" t="str">
            <v>GEA</v>
          </cell>
          <cell r="C683">
            <v>88</v>
          </cell>
          <cell r="D683" t="str">
            <v>4960-</v>
          </cell>
          <cell r="F683" t="str">
            <v>STREAM 1 MI. E HOSMER RD</v>
          </cell>
          <cell r="G683">
            <v>41232045</v>
          </cell>
          <cell r="H683">
            <v>81025725</v>
          </cell>
          <cell r="I683" t="str">
            <v>concrete, culvert, filled</v>
          </cell>
          <cell r="J683" t="str">
            <v>1 span concrete, culvert, filled</v>
          </cell>
          <cell r="K683" t="str">
            <v xml:space="preserve"> </v>
          </cell>
          <cell r="L683">
            <v>16</v>
          </cell>
          <cell r="M683">
            <v>0</v>
          </cell>
          <cell r="N683">
            <v>0</v>
          </cell>
          <cell r="O683">
            <v>320</v>
          </cell>
          <cell r="Q683" t="str">
            <v>41%%d 23' 20" N</v>
          </cell>
          <cell r="R683" t="str">
            <v>81%%d 02' 57" W</v>
          </cell>
        </row>
        <row r="684">
          <cell r="A684">
            <v>2801027</v>
          </cell>
          <cell r="B684" t="str">
            <v>GEA</v>
          </cell>
          <cell r="C684">
            <v>166</v>
          </cell>
          <cell r="D684" t="str">
            <v>1080-</v>
          </cell>
          <cell r="F684" t="str">
            <v>CRK .04 MI E WILLIAMS RD</v>
          </cell>
          <cell r="G684">
            <v>41370673</v>
          </cell>
          <cell r="H684">
            <v>81074402</v>
          </cell>
          <cell r="I684" t="str">
            <v>steel, culvert, filled</v>
          </cell>
          <cell r="J684" t="str">
            <v>2 span steel, culvert, filled</v>
          </cell>
          <cell r="K684" t="str">
            <v xml:space="preserve"> </v>
          </cell>
          <cell r="L684">
            <v>12</v>
          </cell>
          <cell r="M684">
            <v>0</v>
          </cell>
          <cell r="N684">
            <v>0</v>
          </cell>
          <cell r="O684">
            <v>226</v>
          </cell>
          <cell r="Q684" t="str">
            <v>41%%d 37' 70" N</v>
          </cell>
          <cell r="R684" t="str">
            <v>81%%d 07' 44" W</v>
          </cell>
        </row>
        <row r="685">
          <cell r="A685">
            <v>2801078</v>
          </cell>
          <cell r="B685" t="str">
            <v>GEA</v>
          </cell>
          <cell r="C685">
            <v>166</v>
          </cell>
          <cell r="D685" t="str">
            <v>2190-</v>
          </cell>
          <cell r="F685" t="str">
            <v>BATES CRK 1.90 MI. SW 86</v>
          </cell>
          <cell r="G685">
            <v>41374895</v>
          </cell>
          <cell r="H685">
            <v>81065033</v>
          </cell>
          <cell r="I685" t="str">
            <v>steel, beam, continuous</v>
          </cell>
          <cell r="J685" t="str">
            <v>2 span steel, beam, continuous</v>
          </cell>
          <cell r="K685" t="str">
            <v>micro-silica modified concrete</v>
          </cell>
          <cell r="L685">
            <v>86</v>
          </cell>
          <cell r="M685">
            <v>32</v>
          </cell>
          <cell r="N685">
            <v>32</v>
          </cell>
          <cell r="O685">
            <v>2756</v>
          </cell>
          <cell r="Q685" t="str">
            <v>41%%d 37' 49" N</v>
          </cell>
          <cell r="R685" t="str">
            <v>81%%d 06' 50" W</v>
          </cell>
        </row>
        <row r="686">
          <cell r="A686">
            <v>2801094</v>
          </cell>
          <cell r="B686" t="str">
            <v>GEA</v>
          </cell>
          <cell r="C686">
            <v>166</v>
          </cell>
          <cell r="D686" t="str">
            <v>4120-</v>
          </cell>
          <cell r="F686" t="str">
            <v>PHELPS CRK 0.03 MI NW 86</v>
          </cell>
          <cell r="G686">
            <v>41385464</v>
          </cell>
          <cell r="H686">
            <v>81051121</v>
          </cell>
          <cell r="I686" t="str">
            <v>prestressed conctete, box beam, simple</v>
          </cell>
          <cell r="J686" t="str">
            <v>1 span prestressed conctete, box beam, simple</v>
          </cell>
          <cell r="K686" t="str">
            <v>concrete overlay</v>
          </cell>
          <cell r="L686">
            <v>41</v>
          </cell>
          <cell r="M686">
            <v>40</v>
          </cell>
          <cell r="N686">
            <v>40</v>
          </cell>
          <cell r="O686">
            <v>1636</v>
          </cell>
          <cell r="Q686" t="str">
            <v>41%%d 38' 55" N</v>
          </cell>
          <cell r="R686" t="str">
            <v>81%%d 05' 11" W</v>
          </cell>
        </row>
        <row r="687">
          <cell r="A687">
            <v>2801124</v>
          </cell>
          <cell r="B687" t="str">
            <v>GEA</v>
          </cell>
          <cell r="C687">
            <v>166</v>
          </cell>
          <cell r="D687" t="str">
            <v>8100-</v>
          </cell>
          <cell r="F687" t="str">
            <v>MILL CRK 1.51 MI. E. 528</v>
          </cell>
          <cell r="G687">
            <v>41395874</v>
          </cell>
          <cell r="H687">
            <v>81005856</v>
          </cell>
          <cell r="I687" t="str">
            <v>concrete, slab, simple</v>
          </cell>
          <cell r="J687" t="str">
            <v>1 span concrete, slab, simple</v>
          </cell>
          <cell r="K687" t="str">
            <v>monolithic</v>
          </cell>
          <cell r="L687">
            <v>19</v>
          </cell>
          <cell r="M687">
            <v>34</v>
          </cell>
          <cell r="N687">
            <v>34</v>
          </cell>
          <cell r="O687">
            <v>646</v>
          </cell>
          <cell r="Q687" t="str">
            <v>41%%d 39' 59" N</v>
          </cell>
          <cell r="R687" t="str">
            <v>81%%d 00' 59" W</v>
          </cell>
        </row>
        <row r="688">
          <cell r="A688">
            <v>2801140</v>
          </cell>
          <cell r="B688" t="str">
            <v>GEA</v>
          </cell>
          <cell r="C688">
            <v>168</v>
          </cell>
          <cell r="D688" t="str">
            <v>1140-</v>
          </cell>
          <cell r="F688" t="str">
            <v>GRAND RIV. 1.14 MI N 422</v>
          </cell>
          <cell r="G688">
            <v>41225413</v>
          </cell>
          <cell r="H688">
            <v>81043125</v>
          </cell>
          <cell r="I688" t="str">
            <v>stone, culveret, filled</v>
          </cell>
          <cell r="J688" t="str">
            <v>1 span stone, culveret, filled</v>
          </cell>
          <cell r="K688" t="str">
            <v xml:space="preserve"> </v>
          </cell>
          <cell r="L688">
            <v>16</v>
          </cell>
          <cell r="M688">
            <v>0</v>
          </cell>
          <cell r="N688">
            <v>0</v>
          </cell>
          <cell r="O688">
            <v>323</v>
          </cell>
          <cell r="Q688" t="str">
            <v>41%%d 22' 54" N</v>
          </cell>
          <cell r="R688" t="str">
            <v>81%%d 04' 31" W</v>
          </cell>
        </row>
        <row r="689">
          <cell r="A689">
            <v>2801159</v>
          </cell>
          <cell r="B689" t="str">
            <v>GEA</v>
          </cell>
          <cell r="C689">
            <v>168</v>
          </cell>
          <cell r="D689" t="str">
            <v>5000-</v>
          </cell>
          <cell r="F689" t="str">
            <v>CREEK</v>
          </cell>
          <cell r="G689">
            <v>41255105</v>
          </cell>
          <cell r="H689">
            <v>81063110</v>
          </cell>
          <cell r="I689" t="str">
            <v>concrete, frame, simple</v>
          </cell>
          <cell r="J689" t="str">
            <v>1 span concrete, frame, simple</v>
          </cell>
          <cell r="K689" t="str">
            <v>bituminous</v>
          </cell>
          <cell r="L689">
            <v>10</v>
          </cell>
          <cell r="M689">
            <v>36</v>
          </cell>
          <cell r="N689">
            <v>30</v>
          </cell>
          <cell r="O689">
            <v>355</v>
          </cell>
          <cell r="Q689" t="str">
            <v>41%%d 25' 51" N</v>
          </cell>
          <cell r="R689" t="str">
            <v>81%%d 06' 31" W</v>
          </cell>
        </row>
        <row r="690">
          <cell r="A690">
            <v>2801183</v>
          </cell>
          <cell r="B690" t="str">
            <v>GEA</v>
          </cell>
          <cell r="C690">
            <v>306</v>
          </cell>
          <cell r="D690" t="str">
            <v>1300-</v>
          </cell>
          <cell r="F690" t="str">
            <v>STREAM 1.51 MI S OF 422</v>
          </cell>
          <cell r="G690">
            <v>41215942</v>
          </cell>
          <cell r="H690">
            <v>81202217</v>
          </cell>
          <cell r="I690" t="str">
            <v>concrete, culvert, filled</v>
          </cell>
          <cell r="J690" t="str">
            <v>1 span concrete, culvert, filled</v>
          </cell>
          <cell r="K690" t="str">
            <v xml:space="preserve"> </v>
          </cell>
          <cell r="L690">
            <v>14</v>
          </cell>
          <cell r="M690">
            <v>0</v>
          </cell>
          <cell r="N690">
            <v>0</v>
          </cell>
          <cell r="O690">
            <v>388</v>
          </cell>
          <cell r="Q690" t="str">
            <v>41%%d 21' 59" N</v>
          </cell>
          <cell r="R690" t="str">
            <v>81%%d 20' 22" W</v>
          </cell>
        </row>
        <row r="691">
          <cell r="A691">
            <v>2801213</v>
          </cell>
          <cell r="B691" t="str">
            <v>GEA</v>
          </cell>
          <cell r="C691">
            <v>306</v>
          </cell>
          <cell r="D691" t="str">
            <v>3560-</v>
          </cell>
          <cell r="F691" t="str">
            <v>MC FARLAND CREEK</v>
          </cell>
          <cell r="G691">
            <v>41235492</v>
          </cell>
          <cell r="H691">
            <v>81201473</v>
          </cell>
          <cell r="I691" t="str">
            <v>concrete, culvert, filled</v>
          </cell>
          <cell r="J691" t="str">
            <v>1 span concrete, culvert, filled</v>
          </cell>
          <cell r="K691" t="str">
            <v xml:space="preserve"> </v>
          </cell>
          <cell r="L691">
            <v>22</v>
          </cell>
          <cell r="M691">
            <v>0</v>
          </cell>
          <cell r="N691">
            <v>0</v>
          </cell>
          <cell r="O691">
            <v>1055</v>
          </cell>
          <cell r="Q691" t="str">
            <v>41%%d 23' 55" N</v>
          </cell>
          <cell r="R691" t="str">
            <v>81%%d 20' 15" W</v>
          </cell>
        </row>
        <row r="692">
          <cell r="A692">
            <v>2801221</v>
          </cell>
          <cell r="B692" t="str">
            <v>GEA</v>
          </cell>
          <cell r="C692">
            <v>168</v>
          </cell>
          <cell r="D692" t="str">
            <v>7580-</v>
          </cell>
          <cell r="F692" t="str">
            <v>CUY RIV 0.19 MI NW 700</v>
          </cell>
          <cell r="G692">
            <v>41273579</v>
          </cell>
          <cell r="H692">
            <v>81081966</v>
          </cell>
          <cell r="I692" t="str">
            <v>concrete, slab, continuous</v>
          </cell>
          <cell r="J692" t="str">
            <v>3 span concrete, slab, continuous</v>
          </cell>
          <cell r="K692" t="str">
            <v>monolithic</v>
          </cell>
          <cell r="L692">
            <v>118.3</v>
          </cell>
          <cell r="M692">
            <v>39</v>
          </cell>
          <cell r="N692">
            <v>36</v>
          </cell>
          <cell r="O692">
            <v>4607</v>
          </cell>
          <cell r="Q692" t="str">
            <v>41%%d 27' 36" N</v>
          </cell>
          <cell r="R692" t="str">
            <v>81%%d 08' 20" W</v>
          </cell>
        </row>
        <row r="693">
          <cell r="A693">
            <v>2801264</v>
          </cell>
          <cell r="B693" t="str">
            <v>GEA</v>
          </cell>
          <cell r="C693">
            <v>306</v>
          </cell>
          <cell r="D693" t="str">
            <v>8450-</v>
          </cell>
          <cell r="F693" t="str">
            <v>SILVER CRK 0.48 MI. N 87</v>
          </cell>
          <cell r="G693">
            <v>41281058</v>
          </cell>
          <cell r="H693">
            <v>81202402</v>
          </cell>
          <cell r="I693" t="str">
            <v>prestressed conctete, box beam, simple</v>
          </cell>
          <cell r="J693" t="str">
            <v>1 span prestressed conctete, box beam, simple</v>
          </cell>
          <cell r="K693" t="str">
            <v>bituminous</v>
          </cell>
          <cell r="L693">
            <v>51</v>
          </cell>
          <cell r="M693">
            <v>36</v>
          </cell>
          <cell r="N693">
            <v>36</v>
          </cell>
          <cell r="O693">
            <v>1830</v>
          </cell>
          <cell r="Q693" t="str">
            <v>41%%d 28' 11" N</v>
          </cell>
          <cell r="R693" t="str">
            <v>81%%d 20' 24" W</v>
          </cell>
        </row>
        <row r="694">
          <cell r="A694">
            <v>2801299</v>
          </cell>
          <cell r="B694" t="str">
            <v>GEA</v>
          </cell>
          <cell r="C694">
            <v>306</v>
          </cell>
          <cell r="D694" t="str">
            <v>9840-</v>
          </cell>
          <cell r="F694" t="str">
            <v>CHAGRIN R. 2.23 MI S 322</v>
          </cell>
          <cell r="G694">
            <v>41292387</v>
          </cell>
          <cell r="H694">
            <v>81202297</v>
          </cell>
          <cell r="I694" t="str">
            <v>steel, beam, simple</v>
          </cell>
          <cell r="J694" t="str">
            <v>1 span steel, beam, simple</v>
          </cell>
          <cell r="K694" t="str">
            <v>latex modified concrete</v>
          </cell>
          <cell r="L694">
            <v>77</v>
          </cell>
          <cell r="M694">
            <v>47</v>
          </cell>
          <cell r="N694">
            <v>44</v>
          </cell>
          <cell r="O694">
            <v>2131</v>
          </cell>
          <cell r="Q694" t="str">
            <v>41%%d 29' 24" N</v>
          </cell>
          <cell r="R694" t="str">
            <v>81%%d 20' 23" W</v>
          </cell>
        </row>
        <row r="695">
          <cell r="A695">
            <v>2801329</v>
          </cell>
          <cell r="B695" t="str">
            <v>GEA</v>
          </cell>
          <cell r="C695">
            <v>322</v>
          </cell>
          <cell r="D695" t="str">
            <v>150-</v>
          </cell>
          <cell r="F695" t="str">
            <v>STREAM 2.6 MI. W. OF 306</v>
          </cell>
          <cell r="G695">
            <v>41312136</v>
          </cell>
          <cell r="H695">
            <v>81231643</v>
          </cell>
          <cell r="I695" t="str">
            <v>concrete, culvert, filled</v>
          </cell>
          <cell r="J695" t="str">
            <v>1 span concrete, culvert, filled</v>
          </cell>
          <cell r="K695" t="str">
            <v xml:space="preserve"> </v>
          </cell>
          <cell r="L695">
            <v>13</v>
          </cell>
          <cell r="M695">
            <v>0</v>
          </cell>
          <cell r="N695">
            <v>0</v>
          </cell>
          <cell r="O695">
            <v>872</v>
          </cell>
          <cell r="Q695" t="str">
            <v>41%%d 31' 21" N</v>
          </cell>
          <cell r="R695" t="str">
            <v>81%%d 23' 16" W</v>
          </cell>
        </row>
        <row r="696">
          <cell r="A696">
            <v>2801353</v>
          </cell>
          <cell r="B696" t="str">
            <v>GEA</v>
          </cell>
          <cell r="C696">
            <v>322</v>
          </cell>
          <cell r="D696" t="str">
            <v>6830-</v>
          </cell>
          <cell r="F696" t="str">
            <v>CHAGRIN R. 4.08 MI E 306</v>
          </cell>
          <cell r="G696">
            <v>41313201</v>
          </cell>
          <cell r="H696">
            <v>81153828</v>
          </cell>
          <cell r="I696" t="str">
            <v>concrete, slab, continuous</v>
          </cell>
          <cell r="J696" t="str">
            <v>2 span concrete, slab, continuous</v>
          </cell>
          <cell r="K696" t="str">
            <v>monolithic</v>
          </cell>
          <cell r="L696">
            <v>46</v>
          </cell>
          <cell r="M696">
            <v>31.7</v>
          </cell>
          <cell r="N696">
            <v>29.7</v>
          </cell>
          <cell r="O696">
            <v>1453</v>
          </cell>
          <cell r="Q696" t="str">
            <v>41%%d 31' 32" N</v>
          </cell>
          <cell r="R696" t="str">
            <v>81%%d 15' 38" W</v>
          </cell>
        </row>
        <row r="697">
          <cell r="A697">
            <v>2801388</v>
          </cell>
          <cell r="B697" t="str">
            <v>GEA</v>
          </cell>
          <cell r="C697">
            <v>322</v>
          </cell>
          <cell r="D697" t="str">
            <v>8630-</v>
          </cell>
          <cell r="F697" t="str">
            <v>BEAVER CRK 1.77 MI. W 44</v>
          </cell>
          <cell r="G697">
            <v>41314419</v>
          </cell>
          <cell r="H697">
            <v>81134051</v>
          </cell>
          <cell r="I697" t="str">
            <v>steel, culvert, filled</v>
          </cell>
          <cell r="J697" t="str">
            <v>3 span steel, culvert, filled</v>
          </cell>
          <cell r="K697" t="str">
            <v xml:space="preserve"> </v>
          </cell>
          <cell r="L697">
            <v>24</v>
          </cell>
          <cell r="M697">
            <v>0</v>
          </cell>
          <cell r="N697">
            <v>0</v>
          </cell>
          <cell r="O697">
            <v>1076</v>
          </cell>
          <cell r="Q697" t="str">
            <v>41%%d 31' 44" N</v>
          </cell>
          <cell r="R697" t="str">
            <v>81%%d 13' 41" W</v>
          </cell>
        </row>
        <row r="698">
          <cell r="A698">
            <v>2801426</v>
          </cell>
          <cell r="B698" t="str">
            <v>GEA</v>
          </cell>
          <cell r="C698">
            <v>322</v>
          </cell>
          <cell r="D698" t="str">
            <v>10320-</v>
          </cell>
          <cell r="F698" t="str">
            <v>STREAM 0.08 MI. W. OF 44</v>
          </cell>
          <cell r="G698">
            <v>41315684</v>
          </cell>
          <cell r="H698">
            <v>81114188</v>
          </cell>
          <cell r="I698" t="str">
            <v>concrete, culvert, filled</v>
          </cell>
          <cell r="J698" t="str">
            <v>1 span concrete, culvert, filled</v>
          </cell>
          <cell r="K698" t="str">
            <v xml:space="preserve"> </v>
          </cell>
          <cell r="L698">
            <v>14</v>
          </cell>
          <cell r="M698">
            <v>0</v>
          </cell>
          <cell r="N698">
            <v>0</v>
          </cell>
          <cell r="O698">
            <v>614</v>
          </cell>
          <cell r="Q698" t="str">
            <v>41%%d 31' 57" N</v>
          </cell>
          <cell r="R698" t="str">
            <v>81%%d 11' 42" W</v>
          </cell>
        </row>
        <row r="699">
          <cell r="A699">
            <v>2801442</v>
          </cell>
          <cell r="B699" t="str">
            <v>GEA</v>
          </cell>
          <cell r="C699">
            <v>322</v>
          </cell>
          <cell r="D699" t="str">
            <v>11620-</v>
          </cell>
          <cell r="F699" t="str">
            <v>W BR CUY R. 1.22 MI E 44</v>
          </cell>
          <cell r="G699">
            <v>41320142</v>
          </cell>
          <cell r="H699">
            <v>81101234</v>
          </cell>
          <cell r="I699" t="str">
            <v>concrete, slab, continuous</v>
          </cell>
          <cell r="J699" t="str">
            <v>3 span concrete, slab, continuous</v>
          </cell>
          <cell r="K699" t="str">
            <v>micro-silica modified concrete</v>
          </cell>
          <cell r="L699">
            <v>73</v>
          </cell>
          <cell r="M699">
            <v>40</v>
          </cell>
          <cell r="N699">
            <v>40</v>
          </cell>
          <cell r="O699">
            <v>2917</v>
          </cell>
          <cell r="Q699" t="str">
            <v>41%%d 32' 10" N</v>
          </cell>
          <cell r="R699" t="str">
            <v>81%%d 10' 12" W</v>
          </cell>
        </row>
        <row r="700">
          <cell r="A700">
            <v>2801477</v>
          </cell>
          <cell r="B700" t="str">
            <v>GEA</v>
          </cell>
          <cell r="C700">
            <v>322</v>
          </cell>
          <cell r="D700" t="str">
            <v>15150-</v>
          </cell>
          <cell r="F700" t="str">
            <v>E BR CUY R 0.68 MI E 608</v>
          </cell>
          <cell r="G700">
            <v>41320338</v>
          </cell>
          <cell r="H700">
            <v>81061084</v>
          </cell>
          <cell r="I700" t="str">
            <v>concrete, frame, simple</v>
          </cell>
          <cell r="J700" t="str">
            <v>1 span concrete, frame, simple</v>
          </cell>
          <cell r="K700" t="str">
            <v>bituminous</v>
          </cell>
          <cell r="L700">
            <v>46</v>
          </cell>
          <cell r="M700">
            <v>30.8</v>
          </cell>
          <cell r="N700">
            <v>28.7</v>
          </cell>
          <cell r="O700">
            <v>1410</v>
          </cell>
          <cell r="Q700" t="str">
            <v>41%%d 32' 30" N</v>
          </cell>
          <cell r="R700" t="str">
            <v>81%%d 06' 11" W</v>
          </cell>
        </row>
        <row r="701">
          <cell r="A701">
            <v>2801507</v>
          </cell>
          <cell r="B701" t="str">
            <v>GEA</v>
          </cell>
          <cell r="C701">
            <v>322</v>
          </cell>
          <cell r="D701" t="str">
            <v>19410-</v>
          </cell>
          <cell r="F701" t="str">
            <v>PHELPS CRK 1.59 MI E 528</v>
          </cell>
          <cell r="G701">
            <v>41320618</v>
          </cell>
          <cell r="H701">
            <v>81011473</v>
          </cell>
          <cell r="I701" t="str">
            <v>concrete, slab, continuous</v>
          </cell>
          <cell r="J701" t="str">
            <v>3 span concrete, slab, continuous</v>
          </cell>
          <cell r="K701" t="str">
            <v>concrete overlay</v>
          </cell>
          <cell r="L701">
            <v>99</v>
          </cell>
          <cell r="M701">
            <v>40</v>
          </cell>
          <cell r="N701">
            <v>40</v>
          </cell>
          <cell r="O701">
            <v>3961</v>
          </cell>
          <cell r="Q701" t="str">
            <v>41%%d 32' 60" N</v>
          </cell>
          <cell r="R701" t="str">
            <v>81%%d 01' 15" W</v>
          </cell>
        </row>
        <row r="702">
          <cell r="A702">
            <v>2801515</v>
          </cell>
          <cell r="B702" t="str">
            <v>GEA</v>
          </cell>
          <cell r="C702">
            <v>422</v>
          </cell>
          <cell r="D702" t="str">
            <v>170-L</v>
          </cell>
          <cell r="F702" t="str">
            <v>CHAGRIN RIVER, AURORA BR.</v>
          </cell>
          <cell r="G702">
            <v>41231803</v>
          </cell>
          <cell r="H702">
            <v>81231843</v>
          </cell>
          <cell r="I702" t="str">
            <v>steel, beam, continuous</v>
          </cell>
          <cell r="J702" t="str">
            <v>4 span steel, beam, continuous</v>
          </cell>
          <cell r="K702" t="str">
            <v>monolithic</v>
          </cell>
          <cell r="L702">
            <v>385</v>
          </cell>
          <cell r="M702">
            <v>41.8</v>
          </cell>
          <cell r="N702">
            <v>38.799999999999997</v>
          </cell>
          <cell r="O702">
            <v>16103</v>
          </cell>
          <cell r="Q702" t="str">
            <v>41%%d 23' 18" N</v>
          </cell>
          <cell r="R702" t="str">
            <v>81%%d 23' 18" W</v>
          </cell>
        </row>
        <row r="703">
          <cell r="A703">
            <v>2801523</v>
          </cell>
          <cell r="B703" t="str">
            <v>GEA</v>
          </cell>
          <cell r="C703">
            <v>422</v>
          </cell>
          <cell r="D703" t="str">
            <v>170-R</v>
          </cell>
          <cell r="F703" t="str">
            <v>CHAGRIN RIVER, AURORA BR.</v>
          </cell>
          <cell r="G703">
            <v>41231697</v>
          </cell>
          <cell r="H703">
            <v>81231746</v>
          </cell>
          <cell r="I703" t="str">
            <v>steel, beam, continuous</v>
          </cell>
          <cell r="J703" t="str">
            <v>3 span steel, beam, continuous</v>
          </cell>
          <cell r="K703" t="str">
            <v>monolithic</v>
          </cell>
          <cell r="L703">
            <v>290</v>
          </cell>
          <cell r="M703">
            <v>41.8</v>
          </cell>
          <cell r="N703">
            <v>38.799999999999997</v>
          </cell>
          <cell r="O703">
            <v>12131</v>
          </cell>
          <cell r="Q703" t="str">
            <v>41%%d 23' 17" N</v>
          </cell>
          <cell r="R703" t="str">
            <v>81%%d 23' 17" W</v>
          </cell>
        </row>
        <row r="704">
          <cell r="A704">
            <v>2801558</v>
          </cell>
          <cell r="B704" t="str">
            <v>GEA</v>
          </cell>
          <cell r="C704">
            <v>422</v>
          </cell>
          <cell r="D704" t="str">
            <v>260-</v>
          </cell>
          <cell r="F704" t="str">
            <v>CHAGRIN RIVER ROAD</v>
          </cell>
          <cell r="G704">
            <v>41231708</v>
          </cell>
          <cell r="H704">
            <v>81231264</v>
          </cell>
          <cell r="I704" t="str">
            <v>steel, beam, continuous</v>
          </cell>
          <cell r="J704" t="str">
            <v>4 span steel, beam, continuous</v>
          </cell>
          <cell r="K704" t="str">
            <v>monolithic</v>
          </cell>
          <cell r="L704">
            <v>244</v>
          </cell>
          <cell r="M704">
            <v>34</v>
          </cell>
          <cell r="N704">
            <v>31.8</v>
          </cell>
          <cell r="O704">
            <v>8299</v>
          </cell>
          <cell r="Q704" t="str">
            <v>41%%d 23' 17" N</v>
          </cell>
          <cell r="R704" t="str">
            <v>81%%d 23' 13" W</v>
          </cell>
        </row>
        <row r="705">
          <cell r="A705">
            <v>2801582</v>
          </cell>
          <cell r="B705" t="str">
            <v>GEA</v>
          </cell>
          <cell r="C705">
            <v>422</v>
          </cell>
          <cell r="D705" t="str">
            <v>570-L</v>
          </cell>
          <cell r="F705" t="str">
            <v>MCFARLAND CREEK</v>
          </cell>
          <cell r="G705">
            <v>41231654</v>
          </cell>
          <cell r="H705">
            <v>81224981</v>
          </cell>
          <cell r="I705" t="str">
            <v>prestressed conctete, box beam, simple</v>
          </cell>
          <cell r="J705" t="str">
            <v>3 span prestressed conctete, box beam, simple</v>
          </cell>
          <cell r="K705" t="str">
            <v>monolithic</v>
          </cell>
          <cell r="L705">
            <v>151</v>
          </cell>
          <cell r="M705">
            <v>42.3</v>
          </cell>
          <cell r="N705">
            <v>38.799999999999997</v>
          </cell>
          <cell r="O705">
            <v>6383</v>
          </cell>
          <cell r="Q705" t="str">
            <v>41%%d 23' 17" N</v>
          </cell>
          <cell r="R705" t="str">
            <v>81%%d 22' 50" W</v>
          </cell>
        </row>
        <row r="706">
          <cell r="A706">
            <v>2801604</v>
          </cell>
          <cell r="B706" t="str">
            <v>GEA</v>
          </cell>
          <cell r="C706">
            <v>422</v>
          </cell>
          <cell r="D706" t="str">
            <v>570-R</v>
          </cell>
          <cell r="F706" t="str">
            <v>MCFARLAND CREEK</v>
          </cell>
          <cell r="G706">
            <v>41231571</v>
          </cell>
          <cell r="H706">
            <v>81225006</v>
          </cell>
          <cell r="I706" t="str">
            <v>prestressed conctete, box beam, simple</v>
          </cell>
          <cell r="J706" t="str">
            <v>3 span prestressed conctete, box beam, simple</v>
          </cell>
          <cell r="K706" t="str">
            <v>monolithic</v>
          </cell>
          <cell r="L706">
            <v>151</v>
          </cell>
          <cell r="M706">
            <v>42.3</v>
          </cell>
          <cell r="N706">
            <v>38.799999999999997</v>
          </cell>
          <cell r="O706">
            <v>6383</v>
          </cell>
          <cell r="Q706" t="str">
            <v>41%%d 23' 16" N</v>
          </cell>
          <cell r="R706" t="str">
            <v>81%%d 22' 50" W</v>
          </cell>
        </row>
        <row r="707">
          <cell r="A707">
            <v>2801612</v>
          </cell>
          <cell r="B707" t="str">
            <v>GEA</v>
          </cell>
          <cell r="C707">
            <v>422</v>
          </cell>
          <cell r="D707" t="str">
            <v>2750-L</v>
          </cell>
          <cell r="F707" t="str">
            <v>SR 306 (CHILLICOTHE ROAD)</v>
          </cell>
          <cell r="G707">
            <v>41231604</v>
          </cell>
          <cell r="H707">
            <v>81202165</v>
          </cell>
          <cell r="I707" t="str">
            <v>steel, beam, simple</v>
          </cell>
          <cell r="J707" t="str">
            <v>1 span steel, beam, simple</v>
          </cell>
          <cell r="K707" t="str">
            <v>monolithic</v>
          </cell>
          <cell r="L707">
            <v>95</v>
          </cell>
          <cell r="M707">
            <v>42.3</v>
          </cell>
          <cell r="N707">
            <v>39.5</v>
          </cell>
          <cell r="O707">
            <v>4015</v>
          </cell>
          <cell r="Q707" t="str">
            <v>41%%d 23' 16" N</v>
          </cell>
          <cell r="R707" t="str">
            <v>81%%d 20' 22" W</v>
          </cell>
        </row>
        <row r="708">
          <cell r="A708">
            <v>2801639</v>
          </cell>
          <cell r="B708" t="str">
            <v>GEA</v>
          </cell>
          <cell r="C708">
            <v>422</v>
          </cell>
          <cell r="D708" t="str">
            <v>2750-R</v>
          </cell>
          <cell r="F708" t="str">
            <v>SR 306 (CHILLICOTHE ROAD)</v>
          </cell>
          <cell r="G708">
            <v>41231515</v>
          </cell>
          <cell r="H708">
            <v>81202171</v>
          </cell>
          <cell r="I708" t="str">
            <v>steel, beam, simple</v>
          </cell>
          <cell r="J708" t="str">
            <v>1 span steel, beam, simple</v>
          </cell>
          <cell r="K708" t="str">
            <v>monolithic</v>
          </cell>
          <cell r="L708">
            <v>95</v>
          </cell>
          <cell r="M708">
            <v>42.3</v>
          </cell>
          <cell r="N708">
            <v>39.5</v>
          </cell>
          <cell r="O708">
            <v>4015</v>
          </cell>
          <cell r="Q708" t="str">
            <v>41%%d 23' 15" N</v>
          </cell>
          <cell r="R708" t="str">
            <v>81%%d 20' 22" W</v>
          </cell>
        </row>
        <row r="709">
          <cell r="A709">
            <v>2801655</v>
          </cell>
          <cell r="B709" t="str">
            <v>GEA</v>
          </cell>
          <cell r="C709">
            <v>422</v>
          </cell>
          <cell r="D709" t="str">
            <v>9860-L</v>
          </cell>
          <cell r="F709" t="str">
            <v>LA DUE RES. 0.71 MI E 44</v>
          </cell>
          <cell r="G709">
            <v>41230183</v>
          </cell>
          <cell r="H709">
            <v>81121181</v>
          </cell>
          <cell r="I709" t="str">
            <v>steel, beam, continuous</v>
          </cell>
          <cell r="J709" t="str">
            <v>4 span steel, beam, continuous</v>
          </cell>
          <cell r="K709" t="str">
            <v>monolithic</v>
          </cell>
          <cell r="L709">
            <v>220</v>
          </cell>
          <cell r="M709">
            <v>41.3</v>
          </cell>
          <cell r="N709">
            <v>38</v>
          </cell>
          <cell r="O709">
            <v>9085</v>
          </cell>
          <cell r="Q709" t="str">
            <v>41%%d 23' 20" N</v>
          </cell>
          <cell r="R709" t="str">
            <v>81%%d 12' 12" W</v>
          </cell>
        </row>
        <row r="710">
          <cell r="A710">
            <v>2801744</v>
          </cell>
          <cell r="B710" t="str">
            <v>GEA</v>
          </cell>
          <cell r="C710">
            <v>422</v>
          </cell>
          <cell r="D710" t="str">
            <v>9860-R</v>
          </cell>
          <cell r="F710" t="str">
            <v>LA DUE RES. 0.71 MI E 44</v>
          </cell>
          <cell r="G710">
            <v>41230106</v>
          </cell>
          <cell r="H710">
            <v>81121179</v>
          </cell>
          <cell r="I710" t="str">
            <v>steel, beam, continuous</v>
          </cell>
          <cell r="J710" t="str">
            <v>4 span steel, beam, continuous</v>
          </cell>
          <cell r="K710" t="str">
            <v>monolithic</v>
          </cell>
          <cell r="L710">
            <v>220</v>
          </cell>
          <cell r="M710">
            <v>41.3</v>
          </cell>
          <cell r="N710">
            <v>38</v>
          </cell>
          <cell r="O710">
            <v>9085</v>
          </cell>
          <cell r="Q710" t="str">
            <v>41%%d 23' 10" N</v>
          </cell>
          <cell r="R710" t="str">
            <v>81%%d 12' 12" W</v>
          </cell>
        </row>
        <row r="711">
          <cell r="A711">
            <v>2801779</v>
          </cell>
          <cell r="B711" t="str">
            <v>GEA</v>
          </cell>
          <cell r="C711">
            <v>422</v>
          </cell>
          <cell r="D711" t="str">
            <v>12260-</v>
          </cell>
          <cell r="F711" t="str">
            <v>CUY. RIV. 0.78 MI. W 700</v>
          </cell>
          <cell r="G711">
            <v>41231216</v>
          </cell>
          <cell r="H711">
            <v>81092810</v>
          </cell>
          <cell r="I711" t="str">
            <v>steel, beam, continuous</v>
          </cell>
          <cell r="J711" t="str">
            <v>3 span steel, beam, continuous</v>
          </cell>
          <cell r="K711" t="str">
            <v>super-plasticized dense concrete</v>
          </cell>
          <cell r="L711">
            <v>174</v>
          </cell>
          <cell r="M711">
            <v>44</v>
          </cell>
          <cell r="N711">
            <v>44</v>
          </cell>
          <cell r="O711">
            <v>7656</v>
          </cell>
          <cell r="Q711" t="str">
            <v>41%%d 23' 12" N</v>
          </cell>
          <cell r="R711" t="str">
            <v>81%%d 09' 28" W</v>
          </cell>
        </row>
        <row r="712">
          <cell r="A712">
            <v>2801809</v>
          </cell>
          <cell r="B712" t="str">
            <v>GEA</v>
          </cell>
          <cell r="C712">
            <v>422</v>
          </cell>
          <cell r="D712" t="str">
            <v>16380-</v>
          </cell>
          <cell r="F712" t="str">
            <v>GRAND RIV. 0.97 MI. W 88</v>
          </cell>
          <cell r="G712">
            <v>41221412</v>
          </cell>
          <cell r="H712">
            <v>81045809</v>
          </cell>
          <cell r="I712" t="str">
            <v>concrete, frame, simple</v>
          </cell>
          <cell r="J712" t="str">
            <v>1 span concrete, frame, simple</v>
          </cell>
          <cell r="K712" t="str">
            <v>latex modified concrete</v>
          </cell>
          <cell r="L712">
            <v>42</v>
          </cell>
          <cell r="M712">
            <v>67</v>
          </cell>
          <cell r="N712">
            <v>67</v>
          </cell>
          <cell r="O712">
            <v>2809</v>
          </cell>
          <cell r="Q712" t="str">
            <v>41%%d 22' 14" N</v>
          </cell>
          <cell r="R712" t="str">
            <v>81%%d 04' 58" W</v>
          </cell>
        </row>
        <row r="713">
          <cell r="A713">
            <v>2801841</v>
          </cell>
          <cell r="B713" t="str">
            <v>GEA</v>
          </cell>
          <cell r="C713">
            <v>422</v>
          </cell>
          <cell r="D713" t="str">
            <v>19370-</v>
          </cell>
          <cell r="F713" t="str">
            <v>GRAND RIVER</v>
          </cell>
          <cell r="G713">
            <v>41211090</v>
          </cell>
          <cell r="H713">
            <v>81021684</v>
          </cell>
          <cell r="I713" t="str">
            <v>steel, beam, simple</v>
          </cell>
          <cell r="J713" t="str">
            <v>1 span steel, beam, simple</v>
          </cell>
          <cell r="K713" t="str">
            <v>monolithic</v>
          </cell>
          <cell r="L713">
            <v>98.2</v>
          </cell>
          <cell r="M713">
            <v>101.3</v>
          </cell>
          <cell r="N713">
            <v>98</v>
          </cell>
          <cell r="O713">
            <v>9946</v>
          </cell>
          <cell r="Q713" t="str">
            <v>41%%d 21' 11" N</v>
          </cell>
          <cell r="R713" t="str">
            <v>81%%d 02' 17" W</v>
          </cell>
        </row>
        <row r="714">
          <cell r="A714">
            <v>2801922</v>
          </cell>
          <cell r="B714" t="str">
            <v>GEA</v>
          </cell>
          <cell r="C714">
            <v>422</v>
          </cell>
          <cell r="D714" t="str">
            <v>19590-</v>
          </cell>
          <cell r="F714" t="str">
            <v>STREAM 0.19 MI. E OF 282</v>
          </cell>
          <cell r="G714">
            <v>41210298</v>
          </cell>
          <cell r="H714">
            <v>81020587</v>
          </cell>
          <cell r="I714" t="str">
            <v>concrete, slab, simple</v>
          </cell>
          <cell r="J714" t="str">
            <v>1 span concrete, slab, simple</v>
          </cell>
          <cell r="K714" t="str">
            <v>monolithic</v>
          </cell>
          <cell r="L714">
            <v>22.5</v>
          </cell>
          <cell r="M714">
            <v>89.3</v>
          </cell>
          <cell r="N714">
            <v>86</v>
          </cell>
          <cell r="O714">
            <v>2013</v>
          </cell>
          <cell r="Q714" t="str">
            <v>41%%d 21' 30" N</v>
          </cell>
          <cell r="R714" t="str">
            <v>81%%d 02' 60" W</v>
          </cell>
        </row>
        <row r="715">
          <cell r="A715">
            <v>2801981</v>
          </cell>
          <cell r="B715" t="str">
            <v>GEA</v>
          </cell>
          <cell r="C715">
            <v>528</v>
          </cell>
          <cell r="D715" t="str">
            <v>15260-</v>
          </cell>
          <cell r="F715" t="str">
            <v>STREAM 0.27 MI. S. OF 86</v>
          </cell>
          <cell r="G715">
            <v>41352261</v>
          </cell>
          <cell r="H715">
            <v>81030576</v>
          </cell>
          <cell r="I715" t="str">
            <v>concrete, culvert, filled</v>
          </cell>
          <cell r="J715" t="str">
            <v>2 span concrete, culvert, filled</v>
          </cell>
          <cell r="K715" t="str">
            <v xml:space="preserve"> </v>
          </cell>
          <cell r="L715">
            <v>15</v>
          </cell>
          <cell r="M715">
            <v>0</v>
          </cell>
          <cell r="N715">
            <v>0</v>
          </cell>
          <cell r="O715">
            <v>585</v>
          </cell>
          <cell r="Q715" t="str">
            <v>41%%d 35' 23" N</v>
          </cell>
          <cell r="R715" t="str">
            <v>81%%d 03' 60" W</v>
          </cell>
        </row>
        <row r="716">
          <cell r="A716">
            <v>2802015</v>
          </cell>
          <cell r="B716" t="str">
            <v>GEA</v>
          </cell>
          <cell r="C716">
            <v>528</v>
          </cell>
          <cell r="D716" t="str">
            <v>16570-</v>
          </cell>
          <cell r="F716" t="str">
            <v>STREAM 0.09 MI. N. OF 6</v>
          </cell>
          <cell r="G716">
            <v>41363083</v>
          </cell>
          <cell r="H716">
            <v>81030059</v>
          </cell>
          <cell r="I716" t="str">
            <v>concrete, culvert, filled</v>
          </cell>
          <cell r="J716" t="str">
            <v>2 span concrete, culvert, filled</v>
          </cell>
          <cell r="K716" t="str">
            <v xml:space="preserve"> </v>
          </cell>
          <cell r="L716">
            <v>11</v>
          </cell>
          <cell r="M716">
            <v>0</v>
          </cell>
          <cell r="N716">
            <v>0</v>
          </cell>
          <cell r="O716">
            <v>624</v>
          </cell>
          <cell r="Q716" t="str">
            <v>41%%d 36' 31" N</v>
          </cell>
          <cell r="R716" t="str">
            <v>81%%d 03' 10" W</v>
          </cell>
        </row>
        <row r="717">
          <cell r="A717">
            <v>2802074</v>
          </cell>
          <cell r="B717" t="str">
            <v>GEA</v>
          </cell>
          <cell r="C717">
            <v>528</v>
          </cell>
          <cell r="D717" t="str">
            <v>18320-</v>
          </cell>
          <cell r="F717" t="str">
            <v>STREAM 2.19 MI. S. OF 166</v>
          </cell>
          <cell r="G717">
            <v>41380156</v>
          </cell>
          <cell r="H717">
            <v>81024787</v>
          </cell>
          <cell r="I717" t="str">
            <v>concrete, culvert, filled</v>
          </cell>
          <cell r="J717" t="str">
            <v>1 span concrete, culvert, filled</v>
          </cell>
          <cell r="K717" t="str">
            <v xml:space="preserve"> </v>
          </cell>
          <cell r="L717">
            <v>10</v>
          </cell>
          <cell r="M717">
            <v>0</v>
          </cell>
          <cell r="N717">
            <v>0</v>
          </cell>
          <cell r="O717">
            <v>226</v>
          </cell>
          <cell r="Q717" t="str">
            <v>41%%d 38' 20" N</v>
          </cell>
          <cell r="R717" t="str">
            <v>81%%d 02' 48" W</v>
          </cell>
        </row>
        <row r="718">
          <cell r="A718">
            <v>2802104</v>
          </cell>
          <cell r="B718" t="str">
            <v>GEA</v>
          </cell>
          <cell r="C718">
            <v>528</v>
          </cell>
          <cell r="D718" t="str">
            <v>19310-</v>
          </cell>
          <cell r="F718" t="str">
            <v>SPRING CRK 1.20 MI S 166</v>
          </cell>
          <cell r="G718">
            <v>41385261</v>
          </cell>
          <cell r="H718">
            <v>81024093</v>
          </cell>
          <cell r="I718" t="str">
            <v>concrete, culvert, filled</v>
          </cell>
          <cell r="J718" t="str">
            <v>2 span concrete, culvert, filled</v>
          </cell>
          <cell r="K718" t="str">
            <v xml:space="preserve"> </v>
          </cell>
          <cell r="L718">
            <v>14</v>
          </cell>
          <cell r="M718">
            <v>0</v>
          </cell>
          <cell r="N718">
            <v>0</v>
          </cell>
          <cell r="O718">
            <v>506</v>
          </cell>
          <cell r="Q718" t="str">
            <v>41%%d 38' 53" N</v>
          </cell>
          <cell r="R718" t="str">
            <v>81%%d 02' 41" W</v>
          </cell>
        </row>
        <row r="719">
          <cell r="A719">
            <v>2802139</v>
          </cell>
          <cell r="B719" t="str">
            <v>GEA</v>
          </cell>
          <cell r="C719">
            <v>528</v>
          </cell>
          <cell r="D719" t="str">
            <v>23950-</v>
          </cell>
          <cell r="F719" t="str">
            <v>STREAM 3.44 MI N. OF 166</v>
          </cell>
          <cell r="G719">
            <v>41424658</v>
          </cell>
          <cell r="H719">
            <v>81030416</v>
          </cell>
          <cell r="I719" t="str">
            <v>concrete, culvert, filled</v>
          </cell>
          <cell r="J719" t="str">
            <v>1 span concrete, culvert, filled</v>
          </cell>
          <cell r="K719" t="str">
            <v xml:space="preserve"> </v>
          </cell>
          <cell r="L719">
            <v>11</v>
          </cell>
          <cell r="M719">
            <v>0</v>
          </cell>
          <cell r="N719">
            <v>0</v>
          </cell>
          <cell r="O719">
            <v>409</v>
          </cell>
          <cell r="Q719" t="str">
            <v>41%%d 42' 47" N</v>
          </cell>
          <cell r="R719" t="str">
            <v>81%%d 03' 40" W</v>
          </cell>
        </row>
        <row r="720">
          <cell r="A720">
            <v>2802147</v>
          </cell>
          <cell r="B720" t="str">
            <v>GEA</v>
          </cell>
          <cell r="C720">
            <v>608</v>
          </cell>
          <cell r="D720" t="str">
            <v>2020-</v>
          </cell>
          <cell r="F720" t="str">
            <v>SPERRY CREEK</v>
          </cell>
          <cell r="G720">
            <v>41274209</v>
          </cell>
          <cell r="H720">
            <v>81042258</v>
          </cell>
          <cell r="I720" t="str">
            <v>concrete, frame, simple</v>
          </cell>
          <cell r="J720" t="str">
            <v>1 span concrete, frame, simple</v>
          </cell>
          <cell r="K720" t="str">
            <v>bituminous</v>
          </cell>
          <cell r="L720">
            <v>14</v>
          </cell>
          <cell r="M720">
            <v>48</v>
          </cell>
          <cell r="N720">
            <v>48</v>
          </cell>
          <cell r="O720">
            <v>667</v>
          </cell>
          <cell r="Q720" t="str">
            <v>41%%d 27' 42" N</v>
          </cell>
          <cell r="R720" t="str">
            <v>81%%d 04' 23" W</v>
          </cell>
        </row>
        <row r="721">
          <cell r="A721">
            <v>2802171</v>
          </cell>
          <cell r="B721" t="str">
            <v>GEA</v>
          </cell>
          <cell r="C721">
            <v>608</v>
          </cell>
          <cell r="D721" t="str">
            <v>3350-</v>
          </cell>
          <cell r="F721" t="str">
            <v>BRIDGE FOR WHEY PIPES</v>
          </cell>
          <cell r="G721">
            <v>41284279</v>
          </cell>
          <cell r="H721">
            <v>81044387</v>
          </cell>
          <cell r="I721" t="str">
            <v>prestressed conctete, beam, other</v>
          </cell>
          <cell r="J721" t="str">
            <v>5 span prestressed conctete, beam, other</v>
          </cell>
          <cell r="K721" t="str">
            <v xml:space="preserve"> </v>
          </cell>
          <cell r="L721">
            <v>232</v>
          </cell>
          <cell r="M721">
            <v>8</v>
          </cell>
          <cell r="N721">
            <v>0</v>
          </cell>
          <cell r="O721">
            <v>1851</v>
          </cell>
          <cell r="Q721" t="str">
            <v>41%%d 28' 43" N</v>
          </cell>
          <cell r="R721" t="str">
            <v>81%%d 04' 44" W</v>
          </cell>
        </row>
        <row r="722">
          <cell r="A722">
            <v>2802201</v>
          </cell>
          <cell r="B722" t="str">
            <v>GEA</v>
          </cell>
          <cell r="C722">
            <v>608</v>
          </cell>
          <cell r="D722" t="str">
            <v>3760-</v>
          </cell>
          <cell r="F722" t="str">
            <v>TARE CREEK</v>
          </cell>
          <cell r="G722">
            <v>41290920</v>
          </cell>
          <cell r="H722">
            <v>81045620</v>
          </cell>
          <cell r="I722" t="str">
            <v>concrete, frame, simple</v>
          </cell>
          <cell r="J722" t="str">
            <v>1 span concrete, frame, simple</v>
          </cell>
          <cell r="K722" t="str">
            <v>bituminous</v>
          </cell>
          <cell r="L722">
            <v>22</v>
          </cell>
          <cell r="M722">
            <v>40</v>
          </cell>
          <cell r="N722">
            <v>24</v>
          </cell>
          <cell r="O722">
            <v>883</v>
          </cell>
          <cell r="Q722" t="str">
            <v>41%%d 29' 90" N</v>
          </cell>
          <cell r="R722" t="str">
            <v>81%%d 04' 56" W</v>
          </cell>
        </row>
        <row r="723">
          <cell r="A723">
            <v>2802236</v>
          </cell>
          <cell r="B723" t="str">
            <v>GEA</v>
          </cell>
          <cell r="C723">
            <v>608</v>
          </cell>
          <cell r="D723" t="str">
            <v>5120-</v>
          </cell>
          <cell r="F723" t="str">
            <v>E BR CUY R. 3.08 MI N 87</v>
          </cell>
          <cell r="G723">
            <v>41300652</v>
          </cell>
          <cell r="H723">
            <v>81054648</v>
          </cell>
          <cell r="I723" t="str">
            <v>steel, beam, simple</v>
          </cell>
          <cell r="J723" t="str">
            <v>1 span steel, beam, simple</v>
          </cell>
          <cell r="K723" t="str">
            <v>latex modified concrete</v>
          </cell>
          <cell r="L723">
            <v>50</v>
          </cell>
          <cell r="M723">
            <v>32</v>
          </cell>
          <cell r="N723">
            <v>32</v>
          </cell>
          <cell r="O723">
            <v>1604</v>
          </cell>
          <cell r="Q723" t="str">
            <v>41%%d 30' 70" N</v>
          </cell>
          <cell r="R723" t="str">
            <v>81%%d 05' 46" W</v>
          </cell>
        </row>
        <row r="724">
          <cell r="A724">
            <v>2802244</v>
          </cell>
          <cell r="B724" t="str">
            <v>GEA</v>
          </cell>
          <cell r="C724">
            <v>608</v>
          </cell>
          <cell r="D724" t="str">
            <v>5200-</v>
          </cell>
          <cell r="F724" t="str">
            <v>E BR CUY R 2.33 MI S 322</v>
          </cell>
          <cell r="G724">
            <v>41300886</v>
          </cell>
          <cell r="H724">
            <v>81055115</v>
          </cell>
          <cell r="I724" t="str">
            <v>steel, beam, simple</v>
          </cell>
          <cell r="J724" t="str">
            <v>1 span steel, beam, simple</v>
          </cell>
          <cell r="K724" t="str">
            <v>latex modified concrete</v>
          </cell>
          <cell r="L724">
            <v>54</v>
          </cell>
          <cell r="M724">
            <v>32</v>
          </cell>
          <cell r="N724">
            <v>32</v>
          </cell>
          <cell r="O724">
            <v>1722</v>
          </cell>
          <cell r="Q724" t="str">
            <v>41%%d 30' 90" N</v>
          </cell>
          <cell r="R724" t="str">
            <v>81%%d 05' 51" W</v>
          </cell>
        </row>
        <row r="725">
          <cell r="A725">
            <v>2802252</v>
          </cell>
          <cell r="B725" t="str">
            <v>GEA</v>
          </cell>
          <cell r="C725">
            <v>608</v>
          </cell>
          <cell r="D725" t="str">
            <v>7100-</v>
          </cell>
          <cell r="F725" t="str">
            <v>CREEK 0.4 MI S OF US 322</v>
          </cell>
          <cell r="G725">
            <v>41313606</v>
          </cell>
          <cell r="H725">
            <v>81064681</v>
          </cell>
          <cell r="I725" t="str">
            <v>prestressed conctete, box beam, simple</v>
          </cell>
          <cell r="J725" t="str">
            <v>1 span prestressed conctete, box beam, simple</v>
          </cell>
          <cell r="K725" t="str">
            <v>bituminous</v>
          </cell>
          <cell r="L725">
            <v>24</v>
          </cell>
          <cell r="M725">
            <v>36</v>
          </cell>
          <cell r="N725">
            <v>36</v>
          </cell>
          <cell r="O725">
            <v>864</v>
          </cell>
          <cell r="Q725" t="str">
            <v>41%%d 31' 36" N</v>
          </cell>
          <cell r="R725" t="str">
            <v>81%%d 06' 47" W</v>
          </cell>
        </row>
        <row r="726">
          <cell r="A726">
            <v>2802279</v>
          </cell>
          <cell r="B726" t="str">
            <v>GEA</v>
          </cell>
          <cell r="C726">
            <v>608</v>
          </cell>
          <cell r="D726" t="str">
            <v>8580-</v>
          </cell>
          <cell r="F726" t="str">
            <v>STREAM 1.05 MI. N OF 322</v>
          </cell>
          <cell r="G726">
            <v>41324943</v>
          </cell>
          <cell r="H726">
            <v>81072279</v>
          </cell>
          <cell r="I726" t="str">
            <v>concrete, frame, simple</v>
          </cell>
          <cell r="J726" t="str">
            <v>1 span concrete, frame, simple</v>
          </cell>
          <cell r="K726" t="str">
            <v>bituminous</v>
          </cell>
          <cell r="L726">
            <v>14</v>
          </cell>
          <cell r="M726">
            <v>28.4</v>
          </cell>
          <cell r="N726">
            <v>18</v>
          </cell>
          <cell r="O726">
            <v>398</v>
          </cell>
          <cell r="Q726" t="str">
            <v>41%%d 32' 49" N</v>
          </cell>
          <cell r="R726" t="str">
            <v>81%%d 07' 23" W</v>
          </cell>
        </row>
        <row r="727">
          <cell r="A727">
            <v>2802309</v>
          </cell>
          <cell r="B727" t="str">
            <v>GEA</v>
          </cell>
          <cell r="C727">
            <v>608</v>
          </cell>
          <cell r="D727" t="str">
            <v>10530-</v>
          </cell>
          <cell r="F727" t="str">
            <v>SISSON CREEK 2.31M S 6</v>
          </cell>
          <cell r="G727">
            <v>41342641</v>
          </cell>
          <cell r="H727">
            <v>81075325</v>
          </cell>
          <cell r="I727" t="str">
            <v>concrete, culvert, filled</v>
          </cell>
          <cell r="J727" t="str">
            <v>1 span concrete, culvert, filled</v>
          </cell>
          <cell r="K727" t="str">
            <v xml:space="preserve"> </v>
          </cell>
          <cell r="L727">
            <v>16</v>
          </cell>
          <cell r="M727">
            <v>0</v>
          </cell>
          <cell r="N727">
            <v>0</v>
          </cell>
          <cell r="O727">
            <v>432</v>
          </cell>
          <cell r="Q727" t="str">
            <v>41%%d 34' 26" N</v>
          </cell>
          <cell r="R727" t="str">
            <v>81%%d 07' 53" W</v>
          </cell>
        </row>
        <row r="728">
          <cell r="A728">
            <v>2802325</v>
          </cell>
          <cell r="B728" t="str">
            <v>GEA</v>
          </cell>
          <cell r="C728">
            <v>608</v>
          </cell>
          <cell r="D728" t="str">
            <v>12420-</v>
          </cell>
          <cell r="F728" t="str">
            <v>STREAM 0.42 MI. S. OF 6</v>
          </cell>
          <cell r="G728">
            <v>41355903</v>
          </cell>
          <cell r="H728">
            <v>81083242</v>
          </cell>
          <cell r="I728" t="str">
            <v>concrete, culvert, filled</v>
          </cell>
          <cell r="J728" t="str">
            <v>1 span concrete, culvert, filled</v>
          </cell>
          <cell r="K728" t="str">
            <v xml:space="preserve"> </v>
          </cell>
          <cell r="L728">
            <v>12</v>
          </cell>
          <cell r="M728">
            <v>0</v>
          </cell>
          <cell r="N728">
            <v>0</v>
          </cell>
          <cell r="O728">
            <v>452</v>
          </cell>
          <cell r="Q728" t="str">
            <v>41%%d 35' 59" N</v>
          </cell>
          <cell r="R728" t="str">
            <v>81%%d 08' 32" W</v>
          </cell>
        </row>
        <row r="729">
          <cell r="A729">
            <v>2802368</v>
          </cell>
          <cell r="B729" t="str">
            <v>GEA</v>
          </cell>
          <cell r="C729">
            <v>700</v>
          </cell>
          <cell r="D729" t="str">
            <v>1450-</v>
          </cell>
          <cell r="F729" t="str">
            <v>SAWYER BROOK</v>
          </cell>
          <cell r="G729">
            <v>41220664</v>
          </cell>
          <cell r="H729">
            <v>81083510</v>
          </cell>
          <cell r="I729" t="str">
            <v>concrete, frame, simple</v>
          </cell>
          <cell r="J729" t="str">
            <v>1 span concrete, frame, simple</v>
          </cell>
          <cell r="K729" t="str">
            <v>bituminous</v>
          </cell>
          <cell r="L729">
            <v>37.299999999999997</v>
          </cell>
          <cell r="M729">
            <v>32</v>
          </cell>
          <cell r="N729">
            <v>32</v>
          </cell>
          <cell r="O729">
            <v>1195</v>
          </cell>
          <cell r="Q729" t="str">
            <v>41%%d 22' 70" N</v>
          </cell>
          <cell r="R729" t="str">
            <v>81%%d 08' 35" W</v>
          </cell>
        </row>
        <row r="730">
          <cell r="A730">
            <v>2802384</v>
          </cell>
          <cell r="B730" t="str">
            <v>GEA</v>
          </cell>
          <cell r="C730">
            <v>700</v>
          </cell>
          <cell r="D730" t="str">
            <v>3310-</v>
          </cell>
          <cell r="F730" t="str">
            <v>STREAM</v>
          </cell>
          <cell r="G730">
            <v>41234189</v>
          </cell>
          <cell r="H730">
            <v>81083858</v>
          </cell>
          <cell r="I730" t="str">
            <v>concrete, box beam, simple</v>
          </cell>
          <cell r="J730" t="str">
            <v>1 span concrete, box beam, simple</v>
          </cell>
          <cell r="K730" t="str">
            <v>monolithic</v>
          </cell>
          <cell r="L730">
            <v>44</v>
          </cell>
          <cell r="M730">
            <v>40</v>
          </cell>
          <cell r="N730">
            <v>40</v>
          </cell>
          <cell r="O730">
            <v>1765</v>
          </cell>
          <cell r="Q730" t="str">
            <v>41%%d 23' 42" N</v>
          </cell>
          <cell r="R730" t="str">
            <v>81%%d 08' 39" W</v>
          </cell>
        </row>
        <row r="731">
          <cell r="A731">
            <v>2802406</v>
          </cell>
          <cell r="B731" t="str">
            <v>GEA</v>
          </cell>
          <cell r="C731">
            <v>700</v>
          </cell>
          <cell r="D731" t="str">
            <v>3870-</v>
          </cell>
          <cell r="F731" t="str">
            <v>CUY RIV BR 1.16 MI N 422</v>
          </cell>
          <cell r="G731">
            <v>41241227</v>
          </cell>
          <cell r="H731">
            <v>81084184</v>
          </cell>
          <cell r="I731" t="str">
            <v>concrete, slab, simple</v>
          </cell>
          <cell r="J731" t="str">
            <v>1 span concrete, slab, simple</v>
          </cell>
          <cell r="K731" t="str">
            <v>bituminous</v>
          </cell>
          <cell r="L731">
            <v>30</v>
          </cell>
          <cell r="M731">
            <v>32</v>
          </cell>
          <cell r="N731">
            <v>20</v>
          </cell>
          <cell r="O731">
            <v>958</v>
          </cell>
          <cell r="Q731" t="str">
            <v>41%%d 24' 12" N</v>
          </cell>
          <cell r="R731" t="str">
            <v>81%%d 08' 42" W</v>
          </cell>
        </row>
        <row r="732">
          <cell r="A732">
            <v>2802414</v>
          </cell>
          <cell r="B732" t="str">
            <v>GEA</v>
          </cell>
          <cell r="C732">
            <v>700</v>
          </cell>
          <cell r="D732" t="str">
            <v>4460-</v>
          </cell>
          <cell r="F732" t="str">
            <v>STREAM</v>
          </cell>
          <cell r="G732">
            <v>41244179</v>
          </cell>
          <cell r="H732">
            <v>81084204</v>
          </cell>
          <cell r="I732" t="str">
            <v>concrete, frame, simple</v>
          </cell>
          <cell r="J732" t="str">
            <v>1 span concrete, frame, simple</v>
          </cell>
          <cell r="K732" t="str">
            <v>bituminous</v>
          </cell>
          <cell r="L732">
            <v>12</v>
          </cell>
          <cell r="M732">
            <v>36</v>
          </cell>
          <cell r="N732">
            <v>22</v>
          </cell>
          <cell r="O732">
            <v>431</v>
          </cell>
          <cell r="Q732" t="str">
            <v>41%%d 24' 42" N</v>
          </cell>
          <cell r="R732" t="str">
            <v>81%%d 08' 42" W</v>
          </cell>
        </row>
        <row r="733">
          <cell r="A733">
            <v>2802422</v>
          </cell>
          <cell r="B733" t="str">
            <v>GEA</v>
          </cell>
          <cell r="C733">
            <v>700</v>
          </cell>
          <cell r="D733" t="str">
            <v>6310-</v>
          </cell>
          <cell r="F733" t="str">
            <v>STREAM 1.44 MI. S OF 168</v>
          </cell>
          <cell r="G733">
            <v>41261524</v>
          </cell>
          <cell r="H733">
            <v>81082254</v>
          </cell>
          <cell r="I733" t="str">
            <v>concrete, culvert, filled</v>
          </cell>
          <cell r="J733" t="str">
            <v>1 span concrete, culvert, filled</v>
          </cell>
          <cell r="K733" t="str">
            <v xml:space="preserve"> </v>
          </cell>
          <cell r="L733">
            <v>18</v>
          </cell>
          <cell r="M733">
            <v>0</v>
          </cell>
          <cell r="N733">
            <v>0</v>
          </cell>
          <cell r="O733">
            <v>721</v>
          </cell>
          <cell r="Q733" t="str">
            <v>41%%d 26' 15" N</v>
          </cell>
          <cell r="R733" t="str">
            <v>81%%d 08' 23" W</v>
          </cell>
        </row>
        <row r="734">
          <cell r="A734">
            <v>2803364</v>
          </cell>
          <cell r="B734" t="str">
            <v>GEA</v>
          </cell>
          <cell r="C734">
            <v>422</v>
          </cell>
          <cell r="D734" t="str">
            <v>3610-</v>
          </cell>
          <cell r="F734" t="str">
            <v>HASKINS ROAD</v>
          </cell>
          <cell r="G734">
            <v>41230852</v>
          </cell>
          <cell r="H734">
            <v>81192295</v>
          </cell>
          <cell r="I734" t="str">
            <v>steel, beam, continuous</v>
          </cell>
          <cell r="J734" t="str">
            <v>2 span steel, beam, continuous</v>
          </cell>
          <cell r="K734" t="str">
            <v>latex modified concrete</v>
          </cell>
          <cell r="L734">
            <v>231</v>
          </cell>
          <cell r="M734">
            <v>33.5</v>
          </cell>
          <cell r="N734">
            <v>30</v>
          </cell>
          <cell r="O734">
            <v>7739</v>
          </cell>
          <cell r="Q734" t="str">
            <v>41%%d 23' 90" N</v>
          </cell>
          <cell r="R734" t="str">
            <v>81%%d 19' 23" W</v>
          </cell>
        </row>
        <row r="735">
          <cell r="A735">
            <v>2803380</v>
          </cell>
          <cell r="B735" t="str">
            <v>GEA</v>
          </cell>
          <cell r="C735">
            <v>422</v>
          </cell>
          <cell r="D735" t="str">
            <v>4370-L</v>
          </cell>
          <cell r="F735" t="str">
            <v>SNYDER ROAD</v>
          </cell>
          <cell r="G735">
            <v>41230221</v>
          </cell>
          <cell r="H735">
            <v>81183030</v>
          </cell>
          <cell r="I735" t="str">
            <v>prestressed conctete, beam, simple</v>
          </cell>
          <cell r="J735" t="str">
            <v>3 span prestressed conctete, beam, simple</v>
          </cell>
          <cell r="K735" t="str">
            <v>latex modified concrete</v>
          </cell>
          <cell r="L735">
            <v>120</v>
          </cell>
          <cell r="M735">
            <v>43.5</v>
          </cell>
          <cell r="N735">
            <v>40</v>
          </cell>
          <cell r="O735">
            <v>5221</v>
          </cell>
          <cell r="Q735" t="str">
            <v>41%%d 23' 20" N</v>
          </cell>
          <cell r="R735" t="str">
            <v>81%%d 18' 30" W</v>
          </cell>
        </row>
        <row r="736">
          <cell r="A736">
            <v>2803399</v>
          </cell>
          <cell r="B736" t="str">
            <v>GEA</v>
          </cell>
          <cell r="C736">
            <v>422</v>
          </cell>
          <cell r="D736" t="str">
            <v>4370-R</v>
          </cell>
          <cell r="F736" t="str">
            <v>SNYDER ROAD</v>
          </cell>
          <cell r="G736">
            <v>41230138</v>
          </cell>
          <cell r="H736">
            <v>81183042</v>
          </cell>
          <cell r="I736" t="str">
            <v>prestressed conctete, beam, simple</v>
          </cell>
          <cell r="J736" t="str">
            <v>3 span prestressed conctete, beam, simple</v>
          </cell>
          <cell r="K736" t="str">
            <v>latex modified concrete</v>
          </cell>
          <cell r="L736">
            <v>120</v>
          </cell>
          <cell r="M736">
            <v>43.5</v>
          </cell>
          <cell r="N736">
            <v>40</v>
          </cell>
          <cell r="O736">
            <v>5220</v>
          </cell>
          <cell r="Q736" t="str">
            <v>41%%d 23' 10" N</v>
          </cell>
          <cell r="R736" t="str">
            <v>81%%d 18' 30" W</v>
          </cell>
        </row>
        <row r="737">
          <cell r="A737">
            <v>2803445</v>
          </cell>
          <cell r="B737" t="str">
            <v>GEA</v>
          </cell>
          <cell r="C737">
            <v>422</v>
          </cell>
          <cell r="D737" t="str">
            <v>6150-</v>
          </cell>
          <cell r="F737" t="str">
            <v>MUNN ROAD</v>
          </cell>
          <cell r="G737">
            <v>41225163</v>
          </cell>
          <cell r="H737">
            <v>81162885</v>
          </cell>
          <cell r="I737" t="str">
            <v>steel, beam, continuous</v>
          </cell>
          <cell r="J737" t="str">
            <v>2 span steel, beam, continuous</v>
          </cell>
          <cell r="K737" t="str">
            <v>latex modified concrete</v>
          </cell>
          <cell r="L737">
            <v>229</v>
          </cell>
          <cell r="M737">
            <v>33</v>
          </cell>
          <cell r="N737">
            <v>30</v>
          </cell>
          <cell r="O737">
            <v>7556</v>
          </cell>
          <cell r="Q737" t="str">
            <v>41%%d 22' 52" N</v>
          </cell>
          <cell r="R737" t="str">
            <v>81%%d 16' 29" W</v>
          </cell>
        </row>
        <row r="738">
          <cell r="A738">
            <v>2803461</v>
          </cell>
          <cell r="B738" t="str">
            <v>GEA</v>
          </cell>
          <cell r="C738">
            <v>422</v>
          </cell>
          <cell r="D738" t="str">
            <v>6620-L</v>
          </cell>
          <cell r="F738" t="str">
            <v>BRIDGE CRK 2.53 MI. W 44</v>
          </cell>
          <cell r="G738">
            <v>41225438</v>
          </cell>
          <cell r="H738">
            <v>81155601</v>
          </cell>
          <cell r="I738" t="str">
            <v>prestressed conctete, box beam, simple</v>
          </cell>
          <cell r="J738" t="str">
            <v>3 span prestressed conctete, box beam, simple</v>
          </cell>
          <cell r="K738" t="str">
            <v>monolithic</v>
          </cell>
          <cell r="L738">
            <v>123</v>
          </cell>
          <cell r="M738">
            <v>43.2</v>
          </cell>
          <cell r="N738">
            <v>40</v>
          </cell>
          <cell r="O738">
            <v>5317</v>
          </cell>
          <cell r="Q738" t="str">
            <v>41%%d 22' 54" N</v>
          </cell>
          <cell r="R738" t="str">
            <v>81%%d 15' 56" W</v>
          </cell>
        </row>
        <row r="739">
          <cell r="A739">
            <v>2803496</v>
          </cell>
          <cell r="B739" t="str">
            <v>GEA</v>
          </cell>
          <cell r="C739">
            <v>422</v>
          </cell>
          <cell r="D739" t="str">
            <v>6620-R</v>
          </cell>
          <cell r="F739" t="str">
            <v>BRIDGE CRK 2.53 MI. W 44</v>
          </cell>
          <cell r="G739">
            <v>41225358</v>
          </cell>
          <cell r="H739">
            <v>81155585</v>
          </cell>
          <cell r="I739" t="str">
            <v>prestressed conctete, box beam, simple</v>
          </cell>
          <cell r="J739" t="str">
            <v>3 span prestressed conctete, box beam, simple</v>
          </cell>
          <cell r="K739" t="str">
            <v>monolithic</v>
          </cell>
          <cell r="L739">
            <v>123</v>
          </cell>
          <cell r="M739">
            <v>43.2</v>
          </cell>
          <cell r="N739">
            <v>40</v>
          </cell>
          <cell r="O739">
            <v>5310</v>
          </cell>
          <cell r="Q739" t="str">
            <v>41%%d 22' 54" N</v>
          </cell>
          <cell r="R739" t="str">
            <v>81%%d 15' 56" W</v>
          </cell>
        </row>
        <row r="740">
          <cell r="A740">
            <v>2803526</v>
          </cell>
          <cell r="B740" t="str">
            <v>GEA</v>
          </cell>
          <cell r="C740">
            <v>422</v>
          </cell>
          <cell r="D740" t="str">
            <v>7640-</v>
          </cell>
          <cell r="F740" t="str">
            <v>AUBURN ROAD</v>
          </cell>
          <cell r="G740">
            <v>41230017</v>
          </cell>
          <cell r="H740">
            <v>81144645</v>
          </cell>
          <cell r="I740" t="str">
            <v>steel, beam, continuous</v>
          </cell>
          <cell r="J740" t="str">
            <v>2 span steel, beam, continuous</v>
          </cell>
          <cell r="K740" t="str">
            <v>latex modified concrete</v>
          </cell>
          <cell r="L740">
            <v>229</v>
          </cell>
          <cell r="M740">
            <v>33</v>
          </cell>
          <cell r="N740">
            <v>30</v>
          </cell>
          <cell r="O740">
            <v>7556</v>
          </cell>
          <cell r="Q740" t="str">
            <v>41%%d 23' 0" N</v>
          </cell>
          <cell r="R740" t="str">
            <v>81%%d 14' 46" W</v>
          </cell>
        </row>
        <row r="741">
          <cell r="A741">
            <v>2803542</v>
          </cell>
          <cell r="B741" t="str">
            <v>GEA</v>
          </cell>
          <cell r="C741">
            <v>422</v>
          </cell>
          <cell r="D741" t="str">
            <v>9150-L</v>
          </cell>
          <cell r="F741" t="str">
            <v>SR 44 (RAVENNA ROAD)</v>
          </cell>
          <cell r="G741">
            <v>41230273</v>
          </cell>
          <cell r="H741">
            <v>81130078</v>
          </cell>
          <cell r="I741" t="str">
            <v>steel, beam, continuous</v>
          </cell>
          <cell r="J741" t="str">
            <v>4 span steel, beam, continuous</v>
          </cell>
          <cell r="K741" t="str">
            <v>latex modified concrete</v>
          </cell>
          <cell r="L741">
            <v>163</v>
          </cell>
          <cell r="M741">
            <v>43.5</v>
          </cell>
          <cell r="N741">
            <v>40</v>
          </cell>
          <cell r="O741">
            <v>7093</v>
          </cell>
          <cell r="Q741" t="str">
            <v>41%%d 23' 30" N</v>
          </cell>
          <cell r="R741" t="str">
            <v>81%%d 13' 10" W</v>
          </cell>
        </row>
        <row r="742">
          <cell r="A742">
            <v>2803569</v>
          </cell>
          <cell r="B742" t="str">
            <v>GEA</v>
          </cell>
          <cell r="C742">
            <v>422</v>
          </cell>
          <cell r="D742" t="str">
            <v>9150-R</v>
          </cell>
          <cell r="F742" t="str">
            <v>SR 44 (RAVENNA ROAD)</v>
          </cell>
          <cell r="G742">
            <v>41230187</v>
          </cell>
          <cell r="H742">
            <v>81130087</v>
          </cell>
          <cell r="I742" t="str">
            <v>steel, beam, continuous</v>
          </cell>
          <cell r="J742" t="str">
            <v>4 span steel, beam, continuous</v>
          </cell>
          <cell r="K742" t="str">
            <v>latex modified concrete</v>
          </cell>
          <cell r="L742">
            <v>163</v>
          </cell>
          <cell r="M742">
            <v>43.5</v>
          </cell>
          <cell r="N742">
            <v>40</v>
          </cell>
          <cell r="O742">
            <v>7093</v>
          </cell>
          <cell r="Q742" t="str">
            <v>41%%d 23' 20" N</v>
          </cell>
          <cell r="R742" t="str">
            <v>81%%d 13' 10" W</v>
          </cell>
        </row>
        <row r="743">
          <cell r="A743">
            <v>2810000</v>
          </cell>
          <cell r="B743" t="str">
            <v>GEA</v>
          </cell>
          <cell r="C743">
            <v>528</v>
          </cell>
          <cell r="D743" t="str">
            <v>7490-</v>
          </cell>
          <cell r="F743" t="str">
            <v>Tributary of Tare Creek</v>
          </cell>
          <cell r="G743">
            <v>41283682</v>
          </cell>
          <cell r="H743">
            <v>81030487</v>
          </cell>
          <cell r="I743" t="str">
            <v>concrete, frame, simple</v>
          </cell>
          <cell r="J743" t="str">
            <v>1 span concrete, frame, simple</v>
          </cell>
          <cell r="K743" t="str">
            <v>bituminous</v>
          </cell>
          <cell r="L743">
            <v>12</v>
          </cell>
          <cell r="M743">
            <v>98</v>
          </cell>
          <cell r="N743">
            <v>24</v>
          </cell>
          <cell r="O743">
            <v>1172</v>
          </cell>
          <cell r="Q743" t="str">
            <v>41%%d 28' 37" N</v>
          </cell>
          <cell r="R743" t="str">
            <v>81%%d 03' 50" W</v>
          </cell>
        </row>
        <row r="744">
          <cell r="A744">
            <v>4300033</v>
          </cell>
          <cell r="B744" t="str">
            <v>LAK</v>
          </cell>
          <cell r="C744">
            <v>2</v>
          </cell>
          <cell r="D744" t="str">
            <v>310-L</v>
          </cell>
          <cell r="F744" t="str">
            <v>LLOYD ROAD</v>
          </cell>
          <cell r="G744">
            <v>41364202</v>
          </cell>
          <cell r="H744">
            <v>81285991</v>
          </cell>
          <cell r="I744" t="str">
            <v>concrete, slab, continuous</v>
          </cell>
          <cell r="J744" t="str">
            <v>3 span concrete, slab, continuous</v>
          </cell>
          <cell r="K744" t="str">
            <v>super-plasticized dense concrete</v>
          </cell>
          <cell r="L744">
            <v>145</v>
          </cell>
          <cell r="M744">
            <v>68.400000000000006</v>
          </cell>
          <cell r="N744">
            <v>66</v>
          </cell>
          <cell r="O744">
            <v>9920</v>
          </cell>
          <cell r="Q744" t="str">
            <v>41%%d 36' 42" N</v>
          </cell>
          <cell r="R744" t="str">
            <v>81%%d 28' 60" W</v>
          </cell>
        </row>
        <row r="745">
          <cell r="A745">
            <v>4300068</v>
          </cell>
          <cell r="B745" t="str">
            <v>LAK</v>
          </cell>
          <cell r="C745">
            <v>2</v>
          </cell>
          <cell r="D745" t="str">
            <v>310-R</v>
          </cell>
          <cell r="F745" t="str">
            <v>LLOYD ROAD</v>
          </cell>
          <cell r="G745">
            <v>41364118</v>
          </cell>
          <cell r="H745">
            <v>81285951</v>
          </cell>
          <cell r="I745" t="str">
            <v>concrete, slab, continuous</v>
          </cell>
          <cell r="J745" t="str">
            <v>3 span concrete, slab, continuous</v>
          </cell>
          <cell r="K745" t="str">
            <v>super-plasticized dense concrete</v>
          </cell>
          <cell r="L745">
            <v>145</v>
          </cell>
          <cell r="M745">
            <v>56.4</v>
          </cell>
          <cell r="N745">
            <v>54</v>
          </cell>
          <cell r="O745">
            <v>8180</v>
          </cell>
          <cell r="Q745" t="str">
            <v>41%%d 36' 41" N</v>
          </cell>
          <cell r="R745" t="str">
            <v>81%%d 28' 60" W</v>
          </cell>
        </row>
        <row r="746">
          <cell r="A746">
            <v>4300092</v>
          </cell>
          <cell r="B746" t="str">
            <v>LAK</v>
          </cell>
          <cell r="C746">
            <v>2</v>
          </cell>
          <cell r="D746" t="str">
            <v>550-L</v>
          </cell>
          <cell r="F746" t="str">
            <v>LLOYD RD CONN RAMP</v>
          </cell>
          <cell r="G746">
            <v>41365092</v>
          </cell>
          <cell r="H746">
            <v>81284778</v>
          </cell>
          <cell r="I746" t="str">
            <v>steel, beam, continuous</v>
          </cell>
          <cell r="J746" t="str">
            <v>3 span steel, beam, continuous</v>
          </cell>
          <cell r="K746" t="str">
            <v>monolithic</v>
          </cell>
          <cell r="L746">
            <v>170</v>
          </cell>
          <cell r="M746">
            <v>68.400000000000006</v>
          </cell>
          <cell r="N746">
            <v>64</v>
          </cell>
          <cell r="O746">
            <v>11636</v>
          </cell>
          <cell r="Q746" t="str">
            <v>41%%d 36' 51" N</v>
          </cell>
          <cell r="R746" t="str">
            <v>81%%d 28' 48" W</v>
          </cell>
        </row>
        <row r="747">
          <cell r="A747">
            <v>4300122</v>
          </cell>
          <cell r="B747" t="str">
            <v>LAK</v>
          </cell>
          <cell r="C747">
            <v>2</v>
          </cell>
          <cell r="D747" t="str">
            <v>550-R</v>
          </cell>
          <cell r="F747" t="str">
            <v>LLOYD RD CONN RAMP</v>
          </cell>
          <cell r="G747">
            <v>41365037</v>
          </cell>
          <cell r="H747">
            <v>81284689</v>
          </cell>
          <cell r="I747" t="str">
            <v>steel, beam, continuous</v>
          </cell>
          <cell r="J747" t="str">
            <v>3 span steel, beam, continuous</v>
          </cell>
          <cell r="K747" t="str">
            <v>latex modified concrete</v>
          </cell>
          <cell r="L747">
            <v>170</v>
          </cell>
          <cell r="M747">
            <v>56.3</v>
          </cell>
          <cell r="N747">
            <v>54</v>
          </cell>
          <cell r="O747">
            <v>9580</v>
          </cell>
          <cell r="Q747" t="str">
            <v>41%%d 36' 50" N</v>
          </cell>
          <cell r="R747" t="str">
            <v>81%%d 28' 47" W</v>
          </cell>
        </row>
        <row r="748">
          <cell r="A748">
            <v>4300157</v>
          </cell>
          <cell r="B748" t="str">
            <v>LAK</v>
          </cell>
          <cell r="C748">
            <v>2</v>
          </cell>
          <cell r="D748" t="str">
            <v>1050-L</v>
          </cell>
          <cell r="F748" t="str">
            <v>WORDEN RD</v>
          </cell>
          <cell r="G748">
            <v>41370495</v>
          </cell>
          <cell r="H748">
            <v>81281919</v>
          </cell>
          <cell r="I748" t="str">
            <v>concrete, slab, continuous</v>
          </cell>
          <cell r="J748" t="str">
            <v>3 span concrete, slab, continuous</v>
          </cell>
          <cell r="K748" t="str">
            <v>super-plasticized dense concrete</v>
          </cell>
          <cell r="L748">
            <v>132</v>
          </cell>
          <cell r="M748">
            <v>56</v>
          </cell>
          <cell r="N748">
            <v>54</v>
          </cell>
          <cell r="O748">
            <v>7392</v>
          </cell>
          <cell r="Q748" t="str">
            <v>41%%d 37' 50" N</v>
          </cell>
          <cell r="R748" t="str">
            <v>81%%d 28' 19" W</v>
          </cell>
        </row>
        <row r="749">
          <cell r="A749">
            <v>4300181</v>
          </cell>
          <cell r="B749" t="str">
            <v>LAK</v>
          </cell>
          <cell r="C749">
            <v>2</v>
          </cell>
          <cell r="D749" t="str">
            <v>1050-R</v>
          </cell>
          <cell r="F749" t="str">
            <v>WORDEN RD</v>
          </cell>
          <cell r="G749">
            <v>41370432</v>
          </cell>
          <cell r="H749">
            <v>81281857</v>
          </cell>
          <cell r="I749" t="str">
            <v>concrete, slab, continuous</v>
          </cell>
          <cell r="J749" t="str">
            <v>3 span concrete, slab, continuous</v>
          </cell>
          <cell r="K749" t="str">
            <v>super-plasticized dense concrete</v>
          </cell>
          <cell r="L749">
            <v>132</v>
          </cell>
          <cell r="M749">
            <v>56</v>
          </cell>
          <cell r="N749">
            <v>54</v>
          </cell>
          <cell r="O749">
            <v>7392</v>
          </cell>
          <cell r="Q749" t="str">
            <v>41%%d 37' 40" N</v>
          </cell>
          <cell r="R749" t="str">
            <v>81%%d 28' 19" W</v>
          </cell>
        </row>
        <row r="750">
          <cell r="A750">
            <v>4300211</v>
          </cell>
          <cell r="B750" t="str">
            <v>LAK</v>
          </cell>
          <cell r="C750">
            <v>2</v>
          </cell>
          <cell r="D750" t="str">
            <v>1800-L</v>
          </cell>
          <cell r="F750" t="str">
            <v>E 305 ST</v>
          </cell>
          <cell r="G750">
            <v>41372739</v>
          </cell>
          <cell r="H750">
            <v>81273581</v>
          </cell>
          <cell r="I750" t="str">
            <v>steel, beam, continuous</v>
          </cell>
          <cell r="J750" t="str">
            <v>3 span steel, beam, continuous</v>
          </cell>
          <cell r="K750" t="str">
            <v>monolithic</v>
          </cell>
          <cell r="L750">
            <v>158</v>
          </cell>
          <cell r="M750">
            <v>56</v>
          </cell>
          <cell r="N750">
            <v>52.8</v>
          </cell>
          <cell r="O750">
            <v>8848</v>
          </cell>
          <cell r="Q750" t="str">
            <v>41%%d 37' 27" N</v>
          </cell>
          <cell r="R750" t="str">
            <v>81%%d 27' 36" W</v>
          </cell>
        </row>
        <row r="751">
          <cell r="A751">
            <v>4300246</v>
          </cell>
          <cell r="B751" t="str">
            <v>LAK</v>
          </cell>
          <cell r="C751">
            <v>2</v>
          </cell>
          <cell r="D751" t="str">
            <v>1800-R</v>
          </cell>
          <cell r="F751" t="str">
            <v>E 305 ST</v>
          </cell>
          <cell r="G751">
            <v>41372652</v>
          </cell>
          <cell r="H751">
            <v>81273553</v>
          </cell>
          <cell r="I751" t="str">
            <v>steel, beam, continuous</v>
          </cell>
          <cell r="J751" t="str">
            <v>3 span steel, beam, continuous</v>
          </cell>
          <cell r="K751" t="str">
            <v>monolithic</v>
          </cell>
          <cell r="L751">
            <v>158</v>
          </cell>
          <cell r="M751">
            <v>56</v>
          </cell>
          <cell r="N751">
            <v>52.8</v>
          </cell>
          <cell r="O751">
            <v>8848</v>
          </cell>
          <cell r="Q751" t="str">
            <v>41%%d 37' 27" N</v>
          </cell>
          <cell r="R751" t="str">
            <v>81%%d 27' 36" W</v>
          </cell>
        </row>
        <row r="752">
          <cell r="A752">
            <v>4300270</v>
          </cell>
          <cell r="B752" t="str">
            <v>LAK</v>
          </cell>
          <cell r="C752">
            <v>2</v>
          </cell>
          <cell r="D752" t="str">
            <v>2410-</v>
          </cell>
          <cell r="F752" t="str">
            <v>STREAM</v>
          </cell>
          <cell r="G752">
            <v>41374535</v>
          </cell>
          <cell r="H752">
            <v>81270185</v>
          </cell>
          <cell r="I752" t="str">
            <v>concrete, culvert, filled</v>
          </cell>
          <cell r="J752" t="str">
            <v>1 span concrete, culvert, filled</v>
          </cell>
          <cell r="K752" t="str">
            <v xml:space="preserve"> </v>
          </cell>
          <cell r="L752">
            <v>10</v>
          </cell>
          <cell r="M752">
            <v>0</v>
          </cell>
          <cell r="N752">
            <v>0</v>
          </cell>
          <cell r="O752">
            <v>2637</v>
          </cell>
          <cell r="Q752" t="str">
            <v>41%%d 37' 45" N</v>
          </cell>
          <cell r="R752" t="str">
            <v>81%%d 27' 20" W</v>
          </cell>
        </row>
        <row r="753">
          <cell r="A753">
            <v>4300300</v>
          </cell>
          <cell r="B753" t="str">
            <v>LAK</v>
          </cell>
          <cell r="C753">
            <v>2</v>
          </cell>
          <cell r="D753" t="str">
            <v>2550-L</v>
          </cell>
          <cell r="F753" t="str">
            <v>EAST 337TH ST</v>
          </cell>
          <cell r="G753">
            <v>41375018</v>
          </cell>
          <cell r="H753">
            <v>81265353</v>
          </cell>
          <cell r="I753" t="str">
            <v>steel, beam, continuous</v>
          </cell>
          <cell r="J753" t="str">
            <v>3 span steel, beam, continuous</v>
          </cell>
          <cell r="K753" t="str">
            <v>latex modified concrete</v>
          </cell>
          <cell r="L753">
            <v>148</v>
          </cell>
          <cell r="M753">
            <v>56.3</v>
          </cell>
          <cell r="N753">
            <v>54</v>
          </cell>
          <cell r="O753">
            <v>8342</v>
          </cell>
          <cell r="Q753" t="str">
            <v>41%%d 37' 50" N</v>
          </cell>
          <cell r="R753" t="str">
            <v>81%%d 26' 54" W</v>
          </cell>
        </row>
        <row r="754">
          <cell r="A754">
            <v>4300335</v>
          </cell>
          <cell r="B754" t="str">
            <v>LAK</v>
          </cell>
          <cell r="C754">
            <v>2</v>
          </cell>
          <cell r="D754" t="str">
            <v>2550-R</v>
          </cell>
          <cell r="F754" t="str">
            <v>EAST 337TH ST</v>
          </cell>
          <cell r="G754">
            <v>41374932</v>
          </cell>
          <cell r="H754">
            <v>81265344</v>
          </cell>
          <cell r="I754" t="str">
            <v>steel, beam, continuous</v>
          </cell>
          <cell r="J754" t="str">
            <v>3 span steel, beam, continuous</v>
          </cell>
          <cell r="K754" t="str">
            <v>latex modified concrete</v>
          </cell>
          <cell r="L754">
            <v>148</v>
          </cell>
          <cell r="M754">
            <v>56.3</v>
          </cell>
          <cell r="N754">
            <v>54</v>
          </cell>
          <cell r="O754">
            <v>8342</v>
          </cell>
          <cell r="Q754" t="str">
            <v>41%%d 37' 49" N</v>
          </cell>
          <cell r="R754" t="str">
            <v>81%%d 26' 53" W</v>
          </cell>
        </row>
        <row r="755">
          <cell r="A755">
            <v>4300394</v>
          </cell>
          <cell r="B755" t="str">
            <v>LAK</v>
          </cell>
          <cell r="C755">
            <v>2</v>
          </cell>
          <cell r="D755" t="str">
            <v>3030-L</v>
          </cell>
          <cell r="F755" t="str">
            <v>STREAM</v>
          </cell>
          <cell r="G755">
            <v>41380405</v>
          </cell>
          <cell r="H755">
            <v>81262643</v>
          </cell>
          <cell r="I755" t="str">
            <v>concrete, slab, simple</v>
          </cell>
          <cell r="J755" t="str">
            <v>1 span concrete, slab, simple</v>
          </cell>
          <cell r="K755" t="str">
            <v>super-plasticized dense concrete</v>
          </cell>
          <cell r="L755">
            <v>28</v>
          </cell>
          <cell r="M755">
            <v>73</v>
          </cell>
          <cell r="N755">
            <v>66</v>
          </cell>
          <cell r="O755">
            <v>2044</v>
          </cell>
          <cell r="Q755" t="str">
            <v>41%%d 38' 40" N</v>
          </cell>
          <cell r="R755" t="str">
            <v>81%%d 26' 26" W</v>
          </cell>
        </row>
        <row r="756">
          <cell r="A756">
            <v>4300424</v>
          </cell>
          <cell r="B756" t="str">
            <v>LAK</v>
          </cell>
          <cell r="C756">
            <v>2</v>
          </cell>
          <cell r="D756" t="str">
            <v>3030-R</v>
          </cell>
          <cell r="F756" t="str">
            <v>STREAM</v>
          </cell>
          <cell r="G756">
            <v>41380318</v>
          </cell>
          <cell r="H756">
            <v>81262640</v>
          </cell>
          <cell r="I756" t="str">
            <v>concrete, slab, simple</v>
          </cell>
          <cell r="J756" t="str">
            <v>1 span concrete, slab, simple</v>
          </cell>
          <cell r="K756" t="str">
            <v>super-plasticized dense concrete</v>
          </cell>
          <cell r="L756">
            <v>28</v>
          </cell>
          <cell r="M756">
            <v>77.5</v>
          </cell>
          <cell r="N756">
            <v>54</v>
          </cell>
          <cell r="O756">
            <v>2170</v>
          </cell>
          <cell r="Q756" t="str">
            <v>41%%d 38' 30" N</v>
          </cell>
          <cell r="R756" t="str">
            <v>81%%d 26' 26" W</v>
          </cell>
        </row>
        <row r="757">
          <cell r="A757">
            <v>4300459</v>
          </cell>
          <cell r="B757" t="str">
            <v>LAK</v>
          </cell>
          <cell r="C757">
            <v>91</v>
          </cell>
          <cell r="D757" t="str">
            <v>4560-</v>
          </cell>
          <cell r="F757" t="str">
            <v>SR-2 (LAK-2-0322)</v>
          </cell>
          <cell r="G757">
            <v>41380942</v>
          </cell>
          <cell r="H757">
            <v>81261522</v>
          </cell>
          <cell r="I757" t="str">
            <v>steel, beam, continuous</v>
          </cell>
          <cell r="J757" t="str">
            <v>4 span steel, beam, continuous</v>
          </cell>
          <cell r="K757" t="str">
            <v>monolithic</v>
          </cell>
          <cell r="L757">
            <v>294</v>
          </cell>
          <cell r="M757">
            <v>81.3</v>
          </cell>
          <cell r="N757">
            <v>78</v>
          </cell>
          <cell r="O757">
            <v>23638</v>
          </cell>
          <cell r="Q757" t="str">
            <v>41%%d 38' 90" N</v>
          </cell>
          <cell r="R757" t="str">
            <v>81%%d 26' 15" W</v>
          </cell>
        </row>
        <row r="758">
          <cell r="A758">
            <v>4300483</v>
          </cell>
          <cell r="B758" t="str">
            <v>LAK</v>
          </cell>
          <cell r="C758">
            <v>2</v>
          </cell>
          <cell r="D758" t="str">
            <v>3630-L</v>
          </cell>
          <cell r="F758" t="str">
            <v>BEIDLER RD (E. 361 ST.)</v>
          </cell>
          <cell r="G758">
            <v>41382185</v>
          </cell>
          <cell r="H758">
            <v>81255106</v>
          </cell>
          <cell r="I758" t="str">
            <v>steel, beam, continuous</v>
          </cell>
          <cell r="J758" t="str">
            <v>3 span steel, beam, continuous</v>
          </cell>
          <cell r="K758" t="str">
            <v>monolithic</v>
          </cell>
          <cell r="L758">
            <v>137</v>
          </cell>
          <cell r="M758">
            <v>56</v>
          </cell>
          <cell r="N758">
            <v>52.8</v>
          </cell>
          <cell r="O758">
            <v>7675</v>
          </cell>
          <cell r="Q758" t="str">
            <v>41%%d 38' 22" N</v>
          </cell>
          <cell r="R758" t="str">
            <v>81%%d 25' 51" W</v>
          </cell>
        </row>
        <row r="759">
          <cell r="A759">
            <v>4300513</v>
          </cell>
          <cell r="B759" t="str">
            <v>LAK</v>
          </cell>
          <cell r="C759">
            <v>2</v>
          </cell>
          <cell r="D759" t="str">
            <v>3630-R</v>
          </cell>
          <cell r="F759" t="str">
            <v>BEIDLER RD</v>
          </cell>
          <cell r="G759">
            <v>41382142</v>
          </cell>
          <cell r="H759">
            <v>81255071</v>
          </cell>
          <cell r="I759" t="str">
            <v>steel, beam, continuous</v>
          </cell>
          <cell r="J759" t="str">
            <v>3 span steel, beam, continuous</v>
          </cell>
          <cell r="K759" t="str">
            <v>monolithic</v>
          </cell>
          <cell r="L759">
            <v>137</v>
          </cell>
          <cell r="M759">
            <v>56</v>
          </cell>
          <cell r="N759">
            <v>52.8</v>
          </cell>
          <cell r="O759">
            <v>7675</v>
          </cell>
          <cell r="Q759" t="str">
            <v>41%%d 38' 21" N</v>
          </cell>
          <cell r="R759" t="str">
            <v>81%%d 25' 51" W</v>
          </cell>
        </row>
        <row r="760">
          <cell r="A760">
            <v>4300548</v>
          </cell>
          <cell r="B760" t="str">
            <v>LAK</v>
          </cell>
          <cell r="C760">
            <v>2</v>
          </cell>
          <cell r="D760" t="str">
            <v>3940-</v>
          </cell>
          <cell r="F760" t="str">
            <v>STREAM</v>
          </cell>
          <cell r="G760">
            <v>41383150</v>
          </cell>
          <cell r="H760">
            <v>81253432</v>
          </cell>
          <cell r="I760" t="str">
            <v>steel, culvert, filled</v>
          </cell>
          <cell r="J760" t="str">
            <v>1 span steel, culvert, filled</v>
          </cell>
          <cell r="K760" t="str">
            <v xml:space="preserve"> </v>
          </cell>
          <cell r="L760">
            <v>10</v>
          </cell>
          <cell r="M760">
            <v>0</v>
          </cell>
          <cell r="N760">
            <v>0</v>
          </cell>
          <cell r="O760">
            <v>3197</v>
          </cell>
          <cell r="Q760" t="str">
            <v>41%%d 38' 32" N</v>
          </cell>
          <cell r="R760" t="str">
            <v>81%%d 25' 34" W</v>
          </cell>
        </row>
        <row r="761">
          <cell r="A761">
            <v>4300572</v>
          </cell>
          <cell r="B761" t="str">
            <v>LAK</v>
          </cell>
          <cell r="C761">
            <v>2</v>
          </cell>
          <cell r="D761" t="str">
            <v>4000-L</v>
          </cell>
          <cell r="F761" t="str">
            <v>SR-640 (0235) VINE ST.</v>
          </cell>
          <cell r="G761">
            <v>41383309</v>
          </cell>
          <cell r="H761">
            <v>81253171</v>
          </cell>
          <cell r="I761" t="str">
            <v>steel, beam, continuous</v>
          </cell>
          <cell r="J761" t="str">
            <v>3 span steel, beam, continuous</v>
          </cell>
          <cell r="K761" t="str">
            <v>latex modified concrete</v>
          </cell>
          <cell r="L761">
            <v>228</v>
          </cell>
          <cell r="M761">
            <v>56</v>
          </cell>
          <cell r="N761">
            <v>54</v>
          </cell>
          <cell r="O761">
            <v>12766</v>
          </cell>
          <cell r="Q761" t="str">
            <v>41%%d 38' 33" N</v>
          </cell>
          <cell r="R761" t="str">
            <v>81%%d 25' 32" W</v>
          </cell>
        </row>
        <row r="762">
          <cell r="A762">
            <v>4300602</v>
          </cell>
          <cell r="B762" t="str">
            <v>LAK</v>
          </cell>
          <cell r="C762">
            <v>2</v>
          </cell>
          <cell r="D762" t="str">
            <v>4000-R</v>
          </cell>
          <cell r="F762" t="str">
            <v>SR 640 (0237) VINE ST.</v>
          </cell>
          <cell r="G762">
            <v>41383308</v>
          </cell>
          <cell r="H762">
            <v>81253029</v>
          </cell>
          <cell r="I762" t="str">
            <v>steel, beam, continuous</v>
          </cell>
          <cell r="J762" t="str">
            <v>3 span steel, beam, continuous</v>
          </cell>
          <cell r="K762" t="str">
            <v>latex modified concrete</v>
          </cell>
          <cell r="L762">
            <v>279</v>
          </cell>
          <cell r="M762">
            <v>56</v>
          </cell>
          <cell r="N762">
            <v>54</v>
          </cell>
          <cell r="O762">
            <v>15629</v>
          </cell>
          <cell r="Q762" t="str">
            <v>41%%d 38' 33" N</v>
          </cell>
          <cell r="R762" t="str">
            <v>81%%d 25' 30" W</v>
          </cell>
        </row>
        <row r="763">
          <cell r="A763">
            <v>4300637</v>
          </cell>
          <cell r="B763" t="str">
            <v>LAK</v>
          </cell>
          <cell r="C763">
            <v>2</v>
          </cell>
          <cell r="D763" t="str">
            <v>4510-</v>
          </cell>
          <cell r="F763" t="str">
            <v>STEVENS RD</v>
          </cell>
          <cell r="G763">
            <v>41385149</v>
          </cell>
          <cell r="H763">
            <v>81250696</v>
          </cell>
          <cell r="I763" t="str">
            <v>steel, beam, continuous</v>
          </cell>
          <cell r="J763" t="str">
            <v>4 span steel, beam, continuous</v>
          </cell>
          <cell r="K763" t="str">
            <v>monolithic</v>
          </cell>
          <cell r="L763">
            <v>284</v>
          </cell>
          <cell r="M763">
            <v>36.4</v>
          </cell>
          <cell r="N763">
            <v>30</v>
          </cell>
          <cell r="O763">
            <v>10344</v>
          </cell>
          <cell r="Q763" t="str">
            <v>41%%d 38' 51" N</v>
          </cell>
          <cell r="R763" t="str">
            <v>81%%d 25' 70" W</v>
          </cell>
        </row>
        <row r="764">
          <cell r="A764">
            <v>4300661</v>
          </cell>
          <cell r="B764" t="str">
            <v>LAK</v>
          </cell>
          <cell r="C764">
            <v>2</v>
          </cell>
          <cell r="D764" t="str">
            <v>4560-</v>
          </cell>
          <cell r="F764" t="str">
            <v>CSX RR</v>
          </cell>
          <cell r="G764">
            <v>41385319</v>
          </cell>
          <cell r="H764">
            <v>81250383</v>
          </cell>
          <cell r="I764" t="str">
            <v>steel, girder (floor system), thru</v>
          </cell>
          <cell r="J764" t="str">
            <v>2 span steel, girder (floor system), thru</v>
          </cell>
          <cell r="K764" t="str">
            <v xml:space="preserve"> </v>
          </cell>
          <cell r="L764">
            <v>131</v>
          </cell>
          <cell r="M764">
            <v>19</v>
          </cell>
          <cell r="N764">
            <v>0</v>
          </cell>
          <cell r="O764">
            <v>2486</v>
          </cell>
          <cell r="Q764" t="str">
            <v>41%%d 38' 53" N</v>
          </cell>
          <cell r="R764" t="str">
            <v>81%%d 25' 40" W</v>
          </cell>
        </row>
        <row r="765">
          <cell r="A765">
            <v>4300718</v>
          </cell>
          <cell r="B765" t="str">
            <v>LAK</v>
          </cell>
          <cell r="C765">
            <v>2</v>
          </cell>
          <cell r="D765" t="str">
            <v>4860-</v>
          </cell>
          <cell r="F765" t="str">
            <v>ERIE ROAD</v>
          </cell>
          <cell r="G765">
            <v>41390319</v>
          </cell>
          <cell r="H765">
            <v>81244623</v>
          </cell>
          <cell r="I765" t="str">
            <v>steel, beam, continuous</v>
          </cell>
          <cell r="J765" t="str">
            <v>3 span steel, beam, continuous</v>
          </cell>
          <cell r="K765" t="str">
            <v>monolithic</v>
          </cell>
          <cell r="L765">
            <v>157.19999999999999</v>
          </cell>
          <cell r="M765">
            <v>136.19999999999999</v>
          </cell>
          <cell r="N765">
            <v>129.30000000000001</v>
          </cell>
          <cell r="O765">
            <v>21399</v>
          </cell>
          <cell r="Q765" t="str">
            <v>41%%d 39' 30" N</v>
          </cell>
          <cell r="R765" t="str">
            <v>81%%d 24' 46" W</v>
          </cell>
        </row>
        <row r="766">
          <cell r="A766">
            <v>4300750</v>
          </cell>
          <cell r="B766" t="str">
            <v>LAK</v>
          </cell>
          <cell r="C766">
            <v>2</v>
          </cell>
          <cell r="D766" t="str">
            <v>5300-L</v>
          </cell>
          <cell r="F766" t="str">
            <v>CHAGRIN RIVER</v>
          </cell>
          <cell r="G766">
            <v>41391697</v>
          </cell>
          <cell r="H766">
            <v>81242087</v>
          </cell>
          <cell r="I766" t="str">
            <v>steel, beam, continuous</v>
          </cell>
          <cell r="J766" t="str">
            <v>3 span steel, beam, continuous</v>
          </cell>
          <cell r="K766" t="str">
            <v>latex modified concrete</v>
          </cell>
          <cell r="L766">
            <v>226</v>
          </cell>
          <cell r="M766">
            <v>92.5</v>
          </cell>
          <cell r="N766">
            <v>87.3</v>
          </cell>
          <cell r="O766">
            <v>12755</v>
          </cell>
          <cell r="Q766" t="str">
            <v>41%%d 39' 17" N</v>
          </cell>
          <cell r="R766" t="str">
            <v>81%%d 24' 21" W</v>
          </cell>
        </row>
        <row r="767">
          <cell r="A767">
            <v>4300785</v>
          </cell>
          <cell r="B767" t="str">
            <v>LAK</v>
          </cell>
          <cell r="C767">
            <v>2</v>
          </cell>
          <cell r="D767" t="str">
            <v>5300-R</v>
          </cell>
          <cell r="F767" t="str">
            <v>CHAGRIN RIVER</v>
          </cell>
          <cell r="G767">
            <v>41391619</v>
          </cell>
          <cell r="H767">
            <v>81242087</v>
          </cell>
          <cell r="I767" t="str">
            <v>steel, beam, continuous</v>
          </cell>
          <cell r="J767" t="str">
            <v>3 span steel, beam, continuous</v>
          </cell>
          <cell r="K767" t="str">
            <v>latex modified concrete</v>
          </cell>
          <cell r="L767">
            <v>226</v>
          </cell>
          <cell r="M767">
            <v>92.5</v>
          </cell>
          <cell r="N767">
            <v>87.3</v>
          </cell>
          <cell r="O767">
            <v>10000</v>
          </cell>
          <cell r="Q767" t="str">
            <v>41%%d 39' 16" N</v>
          </cell>
          <cell r="R767" t="str">
            <v>81%%d 24' 21" W</v>
          </cell>
        </row>
        <row r="768">
          <cell r="A768">
            <v>4300807</v>
          </cell>
          <cell r="B768" t="str">
            <v>LAK</v>
          </cell>
          <cell r="C768">
            <v>2</v>
          </cell>
          <cell r="D768" t="str">
            <v>5300-EW</v>
          </cell>
          <cell r="F768" t="str">
            <v>CHAGRIN RIVER</v>
          </cell>
          <cell r="G768">
            <v>41391723</v>
          </cell>
          <cell r="H768">
            <v>81242216</v>
          </cell>
          <cell r="I768" t="str">
            <v>steel, beam, continuous</v>
          </cell>
          <cell r="J768" t="str">
            <v>3 span steel, beam, continuous</v>
          </cell>
          <cell r="K768" t="str">
            <v>monolithic</v>
          </cell>
          <cell r="L768">
            <v>243.6</v>
          </cell>
          <cell r="M768">
            <v>32</v>
          </cell>
          <cell r="N768">
            <v>29</v>
          </cell>
          <cell r="O768">
            <v>7793</v>
          </cell>
          <cell r="Q768" t="str">
            <v>41%%d 39' 17" N</v>
          </cell>
          <cell r="R768" t="str">
            <v>81%%d 24' 22" W</v>
          </cell>
        </row>
        <row r="769">
          <cell r="A769">
            <v>4300823</v>
          </cell>
          <cell r="B769" t="str">
            <v>LAK</v>
          </cell>
          <cell r="C769">
            <v>2</v>
          </cell>
          <cell r="D769" t="str">
            <v>5420-</v>
          </cell>
          <cell r="F769" t="str">
            <v>LOST NATION ROAD</v>
          </cell>
          <cell r="G769">
            <v>41391900</v>
          </cell>
          <cell r="H769">
            <v>81241400</v>
          </cell>
          <cell r="I769" t="str">
            <v>steel, beam, continuous</v>
          </cell>
          <cell r="J769" t="str">
            <v>2 span steel, beam, continuous</v>
          </cell>
          <cell r="K769" t="str">
            <v>monolithic</v>
          </cell>
          <cell r="L769">
            <v>240.3</v>
          </cell>
          <cell r="M769">
            <v>84</v>
          </cell>
          <cell r="N769">
            <v>70</v>
          </cell>
          <cell r="O769">
            <v>20188</v>
          </cell>
          <cell r="Q769" t="str">
            <v>41%%d 39' 19" N</v>
          </cell>
          <cell r="R769" t="str">
            <v>81%%d 24' 14" W</v>
          </cell>
        </row>
        <row r="770">
          <cell r="A770">
            <v>4300874</v>
          </cell>
          <cell r="B770" t="str">
            <v>LAK</v>
          </cell>
          <cell r="C770">
            <v>306</v>
          </cell>
          <cell r="D770" t="str">
            <v>6910-</v>
          </cell>
          <cell r="F770" t="str">
            <v>SR-2 (LAK-2-0694)</v>
          </cell>
          <cell r="G770">
            <v>41395244</v>
          </cell>
          <cell r="H770">
            <v>81224288</v>
          </cell>
          <cell r="I770" t="str">
            <v>steel, beam, continuous</v>
          </cell>
          <cell r="J770" t="str">
            <v>4 span steel, beam, continuous</v>
          </cell>
          <cell r="K770" t="str">
            <v>concrete overlay</v>
          </cell>
          <cell r="L770">
            <v>392</v>
          </cell>
          <cell r="M770">
            <v>76</v>
          </cell>
          <cell r="N770">
            <v>64</v>
          </cell>
          <cell r="O770">
            <v>29795</v>
          </cell>
          <cell r="Q770" t="str">
            <v>41%%d 39' 52" N</v>
          </cell>
          <cell r="R770" t="str">
            <v>81%%d 22' 43" W</v>
          </cell>
        </row>
        <row r="771">
          <cell r="A771">
            <v>4300912</v>
          </cell>
          <cell r="B771" t="str">
            <v>LAK</v>
          </cell>
          <cell r="C771">
            <v>2</v>
          </cell>
          <cell r="D771" t="str">
            <v>7600-L</v>
          </cell>
          <cell r="F771" t="str">
            <v>NEWELL CREEK</v>
          </cell>
          <cell r="G771">
            <v>41401731</v>
          </cell>
          <cell r="H771">
            <v>81221144</v>
          </cell>
          <cell r="I771" t="str">
            <v>prestressed conctete, beam, simple</v>
          </cell>
          <cell r="J771" t="str">
            <v>1 span prestressed conctete, beam, simple</v>
          </cell>
          <cell r="K771" t="str">
            <v>monolithic</v>
          </cell>
          <cell r="L771">
            <v>79.099999999999994</v>
          </cell>
          <cell r="M771">
            <v>67</v>
          </cell>
          <cell r="N771">
            <v>63.9</v>
          </cell>
          <cell r="O771">
            <v>4704</v>
          </cell>
          <cell r="Q771" t="str">
            <v>41%%d 40' 17" N</v>
          </cell>
          <cell r="R771" t="str">
            <v>81%%d 22' 11" W</v>
          </cell>
        </row>
        <row r="772">
          <cell r="A772">
            <v>4300920</v>
          </cell>
          <cell r="B772" t="str">
            <v>LAK</v>
          </cell>
          <cell r="C772">
            <v>2</v>
          </cell>
          <cell r="D772" t="str">
            <v>7600-R</v>
          </cell>
          <cell r="F772" t="str">
            <v>NEWELL CREEK</v>
          </cell>
          <cell r="G772">
            <v>41401682</v>
          </cell>
          <cell r="H772">
            <v>81221073</v>
          </cell>
          <cell r="I772" t="str">
            <v>prestressed conctete, beam, simple</v>
          </cell>
          <cell r="J772" t="str">
            <v>1 span prestressed conctete, beam, simple</v>
          </cell>
          <cell r="K772" t="str">
            <v>monolithic</v>
          </cell>
          <cell r="L772">
            <v>79.099999999999994</v>
          </cell>
          <cell r="M772">
            <v>67</v>
          </cell>
          <cell r="N772">
            <v>63.9</v>
          </cell>
          <cell r="O772">
            <v>5302</v>
          </cell>
          <cell r="Q772" t="str">
            <v>41%%d 40' 17" N</v>
          </cell>
          <cell r="R772" t="str">
            <v>81%%d 22' 11" W</v>
          </cell>
        </row>
        <row r="773">
          <cell r="A773">
            <v>4300963</v>
          </cell>
          <cell r="B773" t="str">
            <v>LAK</v>
          </cell>
          <cell r="C773">
            <v>2</v>
          </cell>
          <cell r="D773" t="str">
            <v>8500-</v>
          </cell>
          <cell r="F773" t="str">
            <v>CULVERT</v>
          </cell>
          <cell r="G773">
            <v>41405039</v>
          </cell>
          <cell r="H773">
            <v>81212829</v>
          </cell>
          <cell r="I773" t="str">
            <v>concrete, culvert, filled</v>
          </cell>
          <cell r="J773" t="str">
            <v>1 span concrete, culvert, filled</v>
          </cell>
          <cell r="K773" t="str">
            <v xml:space="preserve"> </v>
          </cell>
          <cell r="L773">
            <v>19</v>
          </cell>
          <cell r="M773">
            <v>0</v>
          </cell>
          <cell r="N773">
            <v>0</v>
          </cell>
          <cell r="O773">
            <v>2508</v>
          </cell>
          <cell r="Q773" t="str">
            <v>41%%d 40' 50" N</v>
          </cell>
          <cell r="R773" t="str">
            <v>81%%d 21' 28" W</v>
          </cell>
        </row>
        <row r="774">
          <cell r="A774">
            <v>4301005</v>
          </cell>
          <cell r="B774" t="str">
            <v>LAK</v>
          </cell>
          <cell r="C774">
            <v>2</v>
          </cell>
          <cell r="D774" t="str">
            <v>9550-L</v>
          </cell>
          <cell r="F774" t="str">
            <v>SR 615 (LAK-615-0471)</v>
          </cell>
          <cell r="G774">
            <v>41411170</v>
          </cell>
          <cell r="H774">
            <v>81202119</v>
          </cell>
          <cell r="I774" t="str">
            <v>steel, beam, continuous</v>
          </cell>
          <cell r="J774" t="str">
            <v>2 span steel, beam, continuous</v>
          </cell>
          <cell r="K774" t="str">
            <v>monolithic</v>
          </cell>
          <cell r="L774">
            <v>183</v>
          </cell>
          <cell r="M774">
            <v>55.2</v>
          </cell>
          <cell r="N774">
            <v>52</v>
          </cell>
          <cell r="O774">
            <v>10097</v>
          </cell>
          <cell r="Q774" t="str">
            <v>41%%d 41' 12" N</v>
          </cell>
          <cell r="R774" t="str">
            <v>81%%d 20' 21" W</v>
          </cell>
        </row>
        <row r="775">
          <cell r="A775">
            <v>4301013</v>
          </cell>
          <cell r="B775" t="str">
            <v>LAK</v>
          </cell>
          <cell r="C775">
            <v>2</v>
          </cell>
          <cell r="D775" t="str">
            <v>9550-R</v>
          </cell>
          <cell r="F775" t="str">
            <v>SR 615 (LAK-615-0469)</v>
          </cell>
          <cell r="G775">
            <v>41411076</v>
          </cell>
          <cell r="H775">
            <v>81202136</v>
          </cell>
          <cell r="I775" t="str">
            <v>steel, beam, continuous</v>
          </cell>
          <cell r="J775" t="str">
            <v>2 span steel, beam, continuous</v>
          </cell>
          <cell r="K775" t="str">
            <v>monolithic</v>
          </cell>
          <cell r="L775">
            <v>183</v>
          </cell>
          <cell r="M775">
            <v>55.2</v>
          </cell>
          <cell r="N775">
            <v>52</v>
          </cell>
          <cell r="O775">
            <v>10097</v>
          </cell>
          <cell r="Q775" t="str">
            <v>41%%d 41' 11" N</v>
          </cell>
          <cell r="R775" t="str">
            <v>81%%d 20' 21" W</v>
          </cell>
        </row>
        <row r="776">
          <cell r="A776">
            <v>4301056</v>
          </cell>
          <cell r="B776" t="str">
            <v>LAK</v>
          </cell>
          <cell r="C776">
            <v>2</v>
          </cell>
          <cell r="D776" t="str">
            <v>10290-</v>
          </cell>
          <cell r="F776" t="str">
            <v>MUNSON RD</v>
          </cell>
          <cell r="G776">
            <v>41413270</v>
          </cell>
          <cell r="H776">
            <v>81194017</v>
          </cell>
          <cell r="I776" t="str">
            <v>steel, beam, continuous</v>
          </cell>
          <cell r="J776" t="str">
            <v>4 span steel, beam, continuous</v>
          </cell>
          <cell r="K776" t="str">
            <v>monolithic</v>
          </cell>
          <cell r="L776">
            <v>249</v>
          </cell>
          <cell r="M776">
            <v>40</v>
          </cell>
          <cell r="N776">
            <v>28</v>
          </cell>
          <cell r="O776">
            <v>9957</v>
          </cell>
          <cell r="Q776" t="str">
            <v>41%%d 41' 33" N</v>
          </cell>
          <cell r="R776" t="str">
            <v>81%%d 19' 40" W</v>
          </cell>
        </row>
        <row r="777">
          <cell r="A777">
            <v>4301080</v>
          </cell>
          <cell r="B777" t="str">
            <v>LAK</v>
          </cell>
          <cell r="C777">
            <v>2</v>
          </cell>
          <cell r="D777" t="str">
            <v>10350-</v>
          </cell>
          <cell r="F777" t="str">
            <v>MARSH CREEK</v>
          </cell>
          <cell r="G777">
            <v>41413431</v>
          </cell>
          <cell r="H777">
            <v>81193771</v>
          </cell>
          <cell r="I777" t="str">
            <v>concrete, culvert, filled</v>
          </cell>
          <cell r="J777" t="str">
            <v>1 span concrete, culvert, filled</v>
          </cell>
          <cell r="K777" t="str">
            <v xml:space="preserve"> </v>
          </cell>
          <cell r="L777">
            <v>19</v>
          </cell>
          <cell r="M777">
            <v>0</v>
          </cell>
          <cell r="N777">
            <v>0</v>
          </cell>
          <cell r="O777">
            <v>2508</v>
          </cell>
          <cell r="Q777" t="str">
            <v>41%%d 41' 34" N</v>
          </cell>
          <cell r="R777" t="str">
            <v>81%%d 19' 38" W</v>
          </cell>
        </row>
        <row r="778">
          <cell r="A778">
            <v>4301102</v>
          </cell>
          <cell r="B778" t="str">
            <v>LAK</v>
          </cell>
          <cell r="C778">
            <v>2</v>
          </cell>
          <cell r="D778" t="str">
            <v>11380-</v>
          </cell>
          <cell r="F778" t="str">
            <v>STREAM</v>
          </cell>
          <cell r="G778">
            <v>41421693</v>
          </cell>
          <cell r="H778">
            <v>81185294</v>
          </cell>
          <cell r="I778" t="str">
            <v>concrete, frame, simple</v>
          </cell>
          <cell r="J778" t="str">
            <v>1 span concrete, frame, simple</v>
          </cell>
          <cell r="K778" t="str">
            <v>bituminous</v>
          </cell>
          <cell r="L778">
            <v>14</v>
          </cell>
          <cell r="M778">
            <v>180</v>
          </cell>
          <cell r="N778">
            <v>97.8</v>
          </cell>
          <cell r="O778">
            <v>2519</v>
          </cell>
          <cell r="Q778" t="str">
            <v>41%%d 42' 17" N</v>
          </cell>
          <cell r="R778" t="str">
            <v>81%%d 18' 53" W</v>
          </cell>
        </row>
        <row r="779">
          <cell r="A779">
            <v>4301110</v>
          </cell>
          <cell r="B779" t="str">
            <v>LAK</v>
          </cell>
          <cell r="C779">
            <v>2</v>
          </cell>
          <cell r="D779" t="str">
            <v>11410-</v>
          </cell>
          <cell r="F779" t="str">
            <v>HENDRICKS RD</v>
          </cell>
          <cell r="G779">
            <v>41421780</v>
          </cell>
          <cell r="H779">
            <v>81185287</v>
          </cell>
          <cell r="I779" t="str">
            <v>steel, beam, continuous</v>
          </cell>
          <cell r="J779" t="str">
            <v>4 span steel, beam, continuous</v>
          </cell>
          <cell r="K779" t="str">
            <v>micro-silica modified concrete</v>
          </cell>
          <cell r="L779">
            <v>282</v>
          </cell>
          <cell r="M779">
            <v>30.3</v>
          </cell>
          <cell r="N779">
            <v>24</v>
          </cell>
          <cell r="O779">
            <v>8554</v>
          </cell>
          <cell r="Q779" t="str">
            <v>41%%d 42' 18" N</v>
          </cell>
          <cell r="R779" t="str">
            <v>81%%d 18' 53" W</v>
          </cell>
        </row>
        <row r="780">
          <cell r="A780">
            <v>4301145</v>
          </cell>
          <cell r="B780" t="str">
            <v>LAK</v>
          </cell>
          <cell r="C780">
            <v>2</v>
          </cell>
          <cell r="D780" t="str">
            <v>11690-L</v>
          </cell>
          <cell r="F780" t="str">
            <v>HEISLEY CREEK</v>
          </cell>
          <cell r="G780">
            <v>41423113</v>
          </cell>
          <cell r="H780">
            <v>81184267</v>
          </cell>
          <cell r="I780" t="str">
            <v>steel, beam, simple</v>
          </cell>
          <cell r="J780" t="str">
            <v>1 span steel, beam, simple</v>
          </cell>
          <cell r="K780" t="str">
            <v>monolithic</v>
          </cell>
          <cell r="L780">
            <v>60</v>
          </cell>
          <cell r="M780">
            <v>62.4</v>
          </cell>
          <cell r="N780">
            <v>59.3</v>
          </cell>
          <cell r="O780">
            <v>3746</v>
          </cell>
          <cell r="Q780" t="str">
            <v>41%%d 42' 31" N</v>
          </cell>
          <cell r="R780" t="str">
            <v>81%%d 18' 43" W</v>
          </cell>
        </row>
        <row r="781">
          <cell r="A781">
            <v>4301234</v>
          </cell>
          <cell r="B781" t="str">
            <v>LAK</v>
          </cell>
          <cell r="C781">
            <v>2</v>
          </cell>
          <cell r="D781" t="str">
            <v>11690-R</v>
          </cell>
          <cell r="F781" t="str">
            <v>HEISLEY CREEK</v>
          </cell>
          <cell r="G781">
            <v>41423079</v>
          </cell>
          <cell r="H781">
            <v>81184156</v>
          </cell>
          <cell r="I781" t="str">
            <v>steel, beam, simple</v>
          </cell>
          <cell r="J781" t="str">
            <v>1 span steel, beam, simple</v>
          </cell>
          <cell r="K781" t="str">
            <v>monolithic</v>
          </cell>
          <cell r="L781">
            <v>60</v>
          </cell>
          <cell r="M781">
            <v>62.4</v>
          </cell>
          <cell r="N781">
            <v>59.3</v>
          </cell>
          <cell r="O781">
            <v>3746</v>
          </cell>
          <cell r="Q781" t="str">
            <v>41%%d 42' 31" N</v>
          </cell>
          <cell r="R781" t="str">
            <v>81%%d 18' 42" W</v>
          </cell>
        </row>
        <row r="782">
          <cell r="A782">
            <v>4301269</v>
          </cell>
          <cell r="B782" t="str">
            <v>LAK</v>
          </cell>
          <cell r="C782">
            <v>2</v>
          </cell>
          <cell r="D782" t="str">
            <v>12620-</v>
          </cell>
          <cell r="F782" t="str">
            <v>HEISLEY RD</v>
          </cell>
          <cell r="G782">
            <v>41430380</v>
          </cell>
          <cell r="H782">
            <v>81175655</v>
          </cell>
          <cell r="I782" t="str">
            <v>steel, beam, continuous</v>
          </cell>
          <cell r="J782" t="str">
            <v>4 span steel, beam, continuous</v>
          </cell>
          <cell r="K782" t="str">
            <v>monolithic</v>
          </cell>
          <cell r="L782">
            <v>332</v>
          </cell>
          <cell r="M782">
            <v>65.8</v>
          </cell>
          <cell r="N782">
            <v>59</v>
          </cell>
          <cell r="O782">
            <v>21829</v>
          </cell>
          <cell r="Q782" t="str">
            <v>41%%d 43' 40" N</v>
          </cell>
          <cell r="R782" t="str">
            <v>81%%d 17' 57" W</v>
          </cell>
        </row>
        <row r="783">
          <cell r="A783">
            <v>4301277</v>
          </cell>
          <cell r="B783" t="str">
            <v>LAK</v>
          </cell>
          <cell r="C783">
            <v>2</v>
          </cell>
          <cell r="D783" t="str">
            <v>13150-</v>
          </cell>
          <cell r="F783" t="str">
            <v>STREAM</v>
          </cell>
          <cell r="G783">
            <v>41431223</v>
          </cell>
          <cell r="H783">
            <v>81172241</v>
          </cell>
          <cell r="I783" t="str">
            <v>concrete, culvert, filled</v>
          </cell>
          <cell r="J783" t="str">
            <v>1 span concrete, culvert, filled</v>
          </cell>
          <cell r="K783" t="str">
            <v xml:space="preserve"> </v>
          </cell>
          <cell r="L783">
            <v>12</v>
          </cell>
          <cell r="M783">
            <v>0</v>
          </cell>
          <cell r="N783">
            <v>0</v>
          </cell>
          <cell r="O783">
            <v>576</v>
          </cell>
          <cell r="Q783" t="str">
            <v>41%%d 43' 12" N</v>
          </cell>
          <cell r="R783" t="str">
            <v>81%%d 17' 22" W</v>
          </cell>
        </row>
        <row r="784">
          <cell r="A784">
            <v>4301293</v>
          </cell>
          <cell r="B784" t="str">
            <v>LAK</v>
          </cell>
          <cell r="C784">
            <v>2</v>
          </cell>
          <cell r="D784" t="str">
            <v>13540-ES</v>
          </cell>
          <cell r="F784" t="str">
            <v>UP SR 44 SW,DN SR 2</v>
          </cell>
          <cell r="G784">
            <v>41432036</v>
          </cell>
          <cell r="H784">
            <v>81165625</v>
          </cell>
          <cell r="I784" t="str">
            <v>steel, beam, continuous</v>
          </cell>
          <cell r="J784" t="str">
            <v>4 span steel, beam, continuous</v>
          </cell>
          <cell r="K784" t="str">
            <v>latex modified concrete</v>
          </cell>
          <cell r="L784">
            <v>319</v>
          </cell>
          <cell r="M784">
            <v>36</v>
          </cell>
          <cell r="N784">
            <v>34</v>
          </cell>
          <cell r="O784">
            <v>11485</v>
          </cell>
          <cell r="Q784" t="str">
            <v>41%%d 43' 20" N</v>
          </cell>
          <cell r="R784" t="str">
            <v>81%%d 16' 56" W</v>
          </cell>
        </row>
        <row r="785">
          <cell r="A785">
            <v>4301323</v>
          </cell>
          <cell r="B785" t="str">
            <v>LAK</v>
          </cell>
          <cell r="C785">
            <v>44</v>
          </cell>
          <cell r="D785" t="str">
            <v>6200-SW</v>
          </cell>
          <cell r="F785" t="str">
            <v>SR-2 (1355) &amp; RAMP ES(G)</v>
          </cell>
          <cell r="G785">
            <v>41431818</v>
          </cell>
          <cell r="H785">
            <v>81165491</v>
          </cell>
          <cell r="I785" t="str">
            <v>steel, beam, continuous</v>
          </cell>
          <cell r="J785" t="str">
            <v>4 span steel, beam, continuous</v>
          </cell>
          <cell r="K785" t="str">
            <v>epoxy overlay</v>
          </cell>
          <cell r="L785">
            <v>392</v>
          </cell>
          <cell r="M785">
            <v>36</v>
          </cell>
          <cell r="N785">
            <v>34</v>
          </cell>
          <cell r="O785">
            <v>14112</v>
          </cell>
          <cell r="Q785" t="str">
            <v>41%%d 43' 18" N</v>
          </cell>
          <cell r="R785" t="str">
            <v>81%%d 16' 55" W</v>
          </cell>
        </row>
        <row r="786">
          <cell r="A786">
            <v>4301358</v>
          </cell>
          <cell r="B786" t="str">
            <v>LAK</v>
          </cell>
          <cell r="C786">
            <v>2</v>
          </cell>
          <cell r="D786" t="str">
            <v>14280-</v>
          </cell>
          <cell r="F786" t="str">
            <v>CR 335 (NEWELL ST)</v>
          </cell>
          <cell r="G786">
            <v>41433252</v>
          </cell>
          <cell r="H786">
            <v>81160860</v>
          </cell>
          <cell r="I786" t="str">
            <v>steel, beam, continuous</v>
          </cell>
          <cell r="J786" t="str">
            <v>4 span steel, beam, continuous</v>
          </cell>
          <cell r="K786" t="str">
            <v>monolithic</v>
          </cell>
          <cell r="L786">
            <v>236</v>
          </cell>
          <cell r="M786">
            <v>38.299999999999997</v>
          </cell>
          <cell r="N786">
            <v>35</v>
          </cell>
          <cell r="O786">
            <v>9074</v>
          </cell>
          <cell r="Q786" t="str">
            <v>41%%d 43' 33" N</v>
          </cell>
          <cell r="R786" t="str">
            <v>81%%d 16' 90" W</v>
          </cell>
        </row>
        <row r="787">
          <cell r="A787">
            <v>4301382</v>
          </cell>
          <cell r="B787" t="str">
            <v>LAK</v>
          </cell>
          <cell r="C787">
            <v>2</v>
          </cell>
          <cell r="D787" t="str">
            <v>14760-L</v>
          </cell>
          <cell r="F787" t="str">
            <v>SR-283 (1645) NSC RR</v>
          </cell>
          <cell r="G787">
            <v>41434498</v>
          </cell>
          <cell r="H787">
            <v>81153727</v>
          </cell>
          <cell r="I787" t="str">
            <v>steel, beam, continuous</v>
          </cell>
          <cell r="J787" t="str">
            <v>5 span steel, beam, continuous</v>
          </cell>
          <cell r="K787" t="str">
            <v>latex modified concrete</v>
          </cell>
          <cell r="L787">
            <v>495</v>
          </cell>
          <cell r="M787">
            <v>52.3</v>
          </cell>
          <cell r="N787">
            <v>50</v>
          </cell>
          <cell r="O787">
            <v>25887</v>
          </cell>
          <cell r="Q787" t="str">
            <v>41%%d 43' 45" N</v>
          </cell>
          <cell r="R787" t="str">
            <v>81%%d 15' 37" W</v>
          </cell>
        </row>
        <row r="788">
          <cell r="A788">
            <v>4301412</v>
          </cell>
          <cell r="B788" t="str">
            <v>LAK</v>
          </cell>
          <cell r="C788">
            <v>2</v>
          </cell>
          <cell r="D788" t="str">
            <v>14760-R</v>
          </cell>
          <cell r="F788" t="str">
            <v>SR-283 (1647), NSC RR</v>
          </cell>
          <cell r="G788">
            <v>41434436</v>
          </cell>
          <cell r="H788">
            <v>81153657</v>
          </cell>
          <cell r="I788" t="str">
            <v>steel, beam, continuous</v>
          </cell>
          <cell r="J788" t="str">
            <v>5 span steel, beam, continuous</v>
          </cell>
          <cell r="K788" t="str">
            <v>latex modified concrete</v>
          </cell>
          <cell r="L788">
            <v>495</v>
          </cell>
          <cell r="M788">
            <v>44.3</v>
          </cell>
          <cell r="N788">
            <v>42</v>
          </cell>
          <cell r="O788">
            <v>21926</v>
          </cell>
          <cell r="Q788" t="str">
            <v>41%%d 43' 44" N</v>
          </cell>
          <cell r="R788" t="str">
            <v>81%%d 15' 37" W</v>
          </cell>
        </row>
        <row r="789">
          <cell r="A789">
            <v>4301447</v>
          </cell>
          <cell r="B789" t="str">
            <v>LAK</v>
          </cell>
          <cell r="C789">
            <v>2</v>
          </cell>
          <cell r="D789" t="str">
            <v>15170-L</v>
          </cell>
          <cell r="F789" t="str">
            <v>SANFORD ST</v>
          </cell>
          <cell r="G789">
            <v>41435977</v>
          </cell>
          <cell r="H789">
            <v>81152101</v>
          </cell>
          <cell r="I789" t="str">
            <v>steel, beam, continuous</v>
          </cell>
          <cell r="J789" t="str">
            <v>3 span steel, beam, continuous</v>
          </cell>
          <cell r="K789" t="str">
            <v>micro-silica modified concrete</v>
          </cell>
          <cell r="L789">
            <v>160</v>
          </cell>
          <cell r="M789">
            <v>44</v>
          </cell>
          <cell r="N789">
            <v>42</v>
          </cell>
          <cell r="O789">
            <v>7040</v>
          </cell>
          <cell r="Q789" t="str">
            <v>41%%d 43' 60" N</v>
          </cell>
          <cell r="R789" t="str">
            <v>81%%d 15' 21" W</v>
          </cell>
        </row>
        <row r="790">
          <cell r="A790">
            <v>4301471</v>
          </cell>
          <cell r="B790" t="str">
            <v>LAK</v>
          </cell>
          <cell r="C790">
            <v>2</v>
          </cell>
          <cell r="D790" t="str">
            <v>15170-R</v>
          </cell>
          <cell r="F790" t="str">
            <v>SANFORD ST</v>
          </cell>
          <cell r="G790">
            <v>41435976</v>
          </cell>
          <cell r="H790">
            <v>81151976</v>
          </cell>
          <cell r="I790" t="str">
            <v>steel, beam, continuous</v>
          </cell>
          <cell r="J790" t="str">
            <v>3 span steel, beam, continuous</v>
          </cell>
          <cell r="K790" t="str">
            <v>latex modified concrete</v>
          </cell>
          <cell r="L790">
            <v>160</v>
          </cell>
          <cell r="M790">
            <v>44</v>
          </cell>
          <cell r="N790">
            <v>42</v>
          </cell>
          <cell r="O790">
            <v>7040</v>
          </cell>
          <cell r="Q790" t="str">
            <v>41%%d 43' 60" N</v>
          </cell>
          <cell r="R790" t="str">
            <v>81%%d 15' 20" W</v>
          </cell>
        </row>
        <row r="791">
          <cell r="A791">
            <v>4301501</v>
          </cell>
          <cell r="B791" t="str">
            <v>LAK</v>
          </cell>
          <cell r="C791">
            <v>2</v>
          </cell>
          <cell r="D791" t="str">
            <v>15460-L</v>
          </cell>
          <cell r="F791" t="str">
            <v>ST CLAIR ST</v>
          </cell>
          <cell r="G791">
            <v>41441147</v>
          </cell>
          <cell r="H791">
            <v>81150749</v>
          </cell>
          <cell r="I791" t="str">
            <v>steel, beam, continuous</v>
          </cell>
          <cell r="J791" t="str">
            <v>3 span steel, beam, continuous</v>
          </cell>
          <cell r="K791" t="str">
            <v>micro-silica modified concrete</v>
          </cell>
          <cell r="L791">
            <v>128</v>
          </cell>
          <cell r="M791">
            <v>44.3</v>
          </cell>
          <cell r="N791">
            <v>42</v>
          </cell>
          <cell r="O791">
            <v>5662</v>
          </cell>
          <cell r="Q791" t="str">
            <v>41%%d 44' 11" N</v>
          </cell>
          <cell r="R791" t="str">
            <v>81%%d 15' 70" W</v>
          </cell>
        </row>
        <row r="792">
          <cell r="A792">
            <v>4301536</v>
          </cell>
          <cell r="B792" t="str">
            <v>LAK</v>
          </cell>
          <cell r="C792">
            <v>2</v>
          </cell>
          <cell r="D792" t="str">
            <v>15460-R</v>
          </cell>
          <cell r="F792" t="str">
            <v>ST CLAIR STREET</v>
          </cell>
          <cell r="G792">
            <v>41441102</v>
          </cell>
          <cell r="H792">
            <v>81150675</v>
          </cell>
          <cell r="I792" t="str">
            <v>steel, beam, continuous</v>
          </cell>
          <cell r="J792" t="str">
            <v>3 span steel, beam, continuous</v>
          </cell>
          <cell r="K792" t="str">
            <v>micro-silica modified concrete</v>
          </cell>
          <cell r="L792">
            <v>128</v>
          </cell>
          <cell r="M792">
            <v>44.3</v>
          </cell>
          <cell r="N792">
            <v>42</v>
          </cell>
          <cell r="O792">
            <v>5662</v>
          </cell>
          <cell r="Q792" t="str">
            <v>41%%d 44' 11" N</v>
          </cell>
          <cell r="R792" t="str">
            <v>81%%d 15' 70" W</v>
          </cell>
        </row>
        <row r="793">
          <cell r="A793">
            <v>4301560</v>
          </cell>
          <cell r="B793" t="str">
            <v>LAK</v>
          </cell>
          <cell r="C793">
            <v>2</v>
          </cell>
          <cell r="D793" t="str">
            <v>15530-L</v>
          </cell>
          <cell r="F793" t="str">
            <v>STATE STREET</v>
          </cell>
          <cell r="G793">
            <v>41441402</v>
          </cell>
          <cell r="H793">
            <v>81150334</v>
          </cell>
          <cell r="I793" t="str">
            <v>steel, beam, continuous</v>
          </cell>
          <cell r="J793" t="str">
            <v>3 span steel, beam, continuous</v>
          </cell>
          <cell r="K793" t="str">
            <v>micro-silica modified concrete</v>
          </cell>
          <cell r="L793">
            <v>138</v>
          </cell>
          <cell r="M793">
            <v>44.3</v>
          </cell>
          <cell r="N793">
            <v>42</v>
          </cell>
          <cell r="O793">
            <v>6103</v>
          </cell>
          <cell r="Q793" t="str">
            <v>41%%d 44' 14" N</v>
          </cell>
          <cell r="R793" t="str">
            <v>81%%d 15' 30" W</v>
          </cell>
        </row>
        <row r="794">
          <cell r="A794">
            <v>4301595</v>
          </cell>
          <cell r="B794" t="str">
            <v>LAK</v>
          </cell>
          <cell r="C794">
            <v>2</v>
          </cell>
          <cell r="D794" t="str">
            <v>15530-R</v>
          </cell>
          <cell r="F794" t="str">
            <v>STATE STREET</v>
          </cell>
          <cell r="G794">
            <v>41441348</v>
          </cell>
          <cell r="H794">
            <v>81150253</v>
          </cell>
          <cell r="I794" t="str">
            <v>steel, beam, continuous</v>
          </cell>
          <cell r="J794" t="str">
            <v>3 span steel, beam, continuous</v>
          </cell>
          <cell r="K794" t="str">
            <v>micro-silica modified concrete</v>
          </cell>
          <cell r="L794">
            <v>138</v>
          </cell>
          <cell r="M794">
            <v>44.3</v>
          </cell>
          <cell r="N794">
            <v>42</v>
          </cell>
          <cell r="O794">
            <v>6103</v>
          </cell>
          <cell r="Q794" t="str">
            <v>41%%d 44' 13" N</v>
          </cell>
          <cell r="R794" t="str">
            <v>81%%d 15' 30" W</v>
          </cell>
        </row>
        <row r="795">
          <cell r="A795">
            <v>4301625</v>
          </cell>
          <cell r="B795" t="str">
            <v>LAK</v>
          </cell>
          <cell r="C795">
            <v>2</v>
          </cell>
          <cell r="D795" t="str">
            <v>15970-</v>
          </cell>
          <cell r="F795" t="str">
            <v>ELM ST</v>
          </cell>
          <cell r="G795">
            <v>41442196</v>
          </cell>
          <cell r="H795">
            <v>81143573</v>
          </cell>
          <cell r="I795" t="str">
            <v>steel, beam, continuous</v>
          </cell>
          <cell r="J795" t="str">
            <v>4 span steel, beam, continuous</v>
          </cell>
          <cell r="K795" t="str">
            <v>latex modified concrete</v>
          </cell>
          <cell r="L795">
            <v>285</v>
          </cell>
          <cell r="M795">
            <v>37.700000000000003</v>
          </cell>
          <cell r="N795">
            <v>28</v>
          </cell>
          <cell r="O795">
            <v>10735</v>
          </cell>
          <cell r="Q795" t="str">
            <v>41%%d 44' 22" N</v>
          </cell>
          <cell r="R795" t="str">
            <v>81%%d 14' 36" W</v>
          </cell>
        </row>
        <row r="796">
          <cell r="A796">
            <v>4301684</v>
          </cell>
          <cell r="B796" t="str">
            <v>LAK</v>
          </cell>
          <cell r="C796">
            <v>2</v>
          </cell>
          <cell r="D796" t="str">
            <v>16560-L</v>
          </cell>
          <cell r="F796" t="str">
            <v>GRAND RIVER</v>
          </cell>
          <cell r="G796">
            <v>41442657</v>
          </cell>
          <cell r="H796">
            <v>81135339</v>
          </cell>
          <cell r="I796" t="str">
            <v>steel, beam, continuous</v>
          </cell>
          <cell r="J796" t="str">
            <v>3 span steel, beam, continuous</v>
          </cell>
          <cell r="K796" t="str">
            <v>latex modified concrete</v>
          </cell>
          <cell r="L796">
            <v>265</v>
          </cell>
          <cell r="M796">
            <v>36.9</v>
          </cell>
          <cell r="N796">
            <v>30</v>
          </cell>
          <cell r="O796">
            <v>9784</v>
          </cell>
          <cell r="Q796" t="str">
            <v>41%%d 44' 27" N</v>
          </cell>
          <cell r="R796" t="str">
            <v>81%%d 13' 53" W</v>
          </cell>
        </row>
        <row r="797">
          <cell r="A797">
            <v>4301714</v>
          </cell>
          <cell r="B797" t="str">
            <v>LAK</v>
          </cell>
          <cell r="C797">
            <v>2</v>
          </cell>
          <cell r="D797" t="str">
            <v>16560-R</v>
          </cell>
          <cell r="F797" t="str">
            <v>GRAND RIVER</v>
          </cell>
          <cell r="G797">
            <v>41442590</v>
          </cell>
          <cell r="H797">
            <v>81135304</v>
          </cell>
          <cell r="I797" t="str">
            <v>steel, beam, continuous</v>
          </cell>
          <cell r="J797" t="str">
            <v>3 span steel, beam, continuous</v>
          </cell>
          <cell r="K797" t="str">
            <v>latex modified concrete</v>
          </cell>
          <cell r="L797">
            <v>265</v>
          </cell>
          <cell r="M797">
            <v>36.9</v>
          </cell>
          <cell r="N797">
            <v>30</v>
          </cell>
          <cell r="O797">
            <v>9784</v>
          </cell>
          <cell r="Q797" t="str">
            <v>41%%d 44' 26" N</v>
          </cell>
          <cell r="R797" t="str">
            <v>81%%d 13' 53" W</v>
          </cell>
        </row>
        <row r="798">
          <cell r="A798">
            <v>4301749</v>
          </cell>
          <cell r="B798" t="str">
            <v>LAK</v>
          </cell>
          <cell r="C798">
            <v>2</v>
          </cell>
          <cell r="D798" t="str">
            <v>16770-</v>
          </cell>
          <cell r="F798" t="str">
            <v>CR-313 (MANTLE RD)</v>
          </cell>
          <cell r="G798">
            <v>41442799</v>
          </cell>
          <cell r="H798">
            <v>81133997</v>
          </cell>
          <cell r="I798" t="str">
            <v>steel, beam, continuous</v>
          </cell>
          <cell r="J798" t="str">
            <v>4 span steel, beam, continuous</v>
          </cell>
          <cell r="K798" t="str">
            <v>micro-silica modified concrete</v>
          </cell>
          <cell r="L798">
            <v>237</v>
          </cell>
          <cell r="M798">
            <v>36.9</v>
          </cell>
          <cell r="N798">
            <v>30</v>
          </cell>
          <cell r="O798">
            <v>8751</v>
          </cell>
          <cell r="Q798" t="str">
            <v>41%%d 44' 28" N</v>
          </cell>
          <cell r="R798" t="str">
            <v>81%%d 13' 40" W</v>
          </cell>
        </row>
        <row r="799">
          <cell r="A799">
            <v>4301773</v>
          </cell>
          <cell r="B799" t="str">
            <v>LAK</v>
          </cell>
          <cell r="C799">
            <v>2</v>
          </cell>
          <cell r="D799" t="str">
            <v>17240-</v>
          </cell>
          <cell r="F799" t="str">
            <v>NSC RR</v>
          </cell>
          <cell r="G799">
            <v>41443947</v>
          </cell>
          <cell r="H799">
            <v>81131182</v>
          </cell>
          <cell r="I799" t="str">
            <v>steel, girder (floor system), thru</v>
          </cell>
          <cell r="J799" t="str">
            <v>2 span steel, girder (floor system), thru</v>
          </cell>
          <cell r="K799" t="str">
            <v xml:space="preserve"> </v>
          </cell>
          <cell r="L799">
            <v>143</v>
          </cell>
          <cell r="M799">
            <v>19</v>
          </cell>
          <cell r="N799">
            <v>0</v>
          </cell>
          <cell r="O799">
            <v>2713</v>
          </cell>
          <cell r="Q799" t="str">
            <v>41%%d 44' 39" N</v>
          </cell>
          <cell r="R799" t="str">
            <v>81%%d 13' 12" W</v>
          </cell>
        </row>
        <row r="800">
          <cell r="A800">
            <v>4301803</v>
          </cell>
          <cell r="B800" t="str">
            <v>LAK</v>
          </cell>
          <cell r="C800">
            <v>2</v>
          </cell>
          <cell r="D800" t="str">
            <v>17350-L</v>
          </cell>
          <cell r="F800" t="str">
            <v>RED CREEK</v>
          </cell>
          <cell r="G800">
            <v>41444327</v>
          </cell>
          <cell r="H800">
            <v>81130641</v>
          </cell>
          <cell r="I800" t="str">
            <v>concrete, slab, simple</v>
          </cell>
          <cell r="J800" t="str">
            <v>1 span concrete, slab, simple</v>
          </cell>
          <cell r="K800" t="str">
            <v>latex modified concrete</v>
          </cell>
          <cell r="L800">
            <v>22</v>
          </cell>
          <cell r="M800">
            <v>55</v>
          </cell>
          <cell r="N800">
            <v>53</v>
          </cell>
          <cell r="O800">
            <v>1206</v>
          </cell>
          <cell r="Q800" t="str">
            <v>41%%d 44' 43" N</v>
          </cell>
          <cell r="R800" t="str">
            <v>81%%d 13' 60" W</v>
          </cell>
        </row>
        <row r="801">
          <cell r="A801">
            <v>4301838</v>
          </cell>
          <cell r="B801" t="str">
            <v>LAK</v>
          </cell>
          <cell r="C801">
            <v>2</v>
          </cell>
          <cell r="D801" t="str">
            <v>17350-R</v>
          </cell>
          <cell r="F801" t="str">
            <v>RED CREEK</v>
          </cell>
          <cell r="G801">
            <v>41444287</v>
          </cell>
          <cell r="H801">
            <v>81130550</v>
          </cell>
          <cell r="I801" t="str">
            <v>concrete, slab, simple</v>
          </cell>
          <cell r="J801" t="str">
            <v>1 span concrete, slab, simple</v>
          </cell>
          <cell r="K801" t="str">
            <v>latex modified concrete</v>
          </cell>
          <cell r="L801">
            <v>22</v>
          </cell>
          <cell r="M801">
            <v>55</v>
          </cell>
          <cell r="N801">
            <v>53</v>
          </cell>
          <cell r="O801">
            <v>1206</v>
          </cell>
          <cell r="Q801" t="str">
            <v>41%%d 44' 43" N</v>
          </cell>
          <cell r="R801" t="str">
            <v>81%%d 13' 60" W</v>
          </cell>
        </row>
        <row r="802">
          <cell r="A802">
            <v>4301862</v>
          </cell>
          <cell r="B802" t="str">
            <v>LAK</v>
          </cell>
          <cell r="C802">
            <v>535</v>
          </cell>
          <cell r="D802" t="str">
            <v>4690-</v>
          </cell>
          <cell r="F802" t="str">
            <v>SR 2 (LAK-2-1752)</v>
          </cell>
          <cell r="G802">
            <v>41444882</v>
          </cell>
          <cell r="H802">
            <v>81125803</v>
          </cell>
          <cell r="I802" t="str">
            <v>steel, beam, continuous</v>
          </cell>
          <cell r="J802" t="str">
            <v>5 span steel, beam, continuous</v>
          </cell>
          <cell r="K802" t="str">
            <v>latex modified concrete</v>
          </cell>
          <cell r="L802">
            <v>314</v>
          </cell>
          <cell r="M802">
            <v>36.9</v>
          </cell>
          <cell r="N802">
            <v>30</v>
          </cell>
          <cell r="O802">
            <v>11593</v>
          </cell>
          <cell r="Q802" t="str">
            <v>41%%d 44' 49" N</v>
          </cell>
          <cell r="R802" t="str">
            <v>81%%d 12' 58" W</v>
          </cell>
        </row>
        <row r="803">
          <cell r="A803">
            <v>4301897</v>
          </cell>
          <cell r="B803" t="str">
            <v>LAK</v>
          </cell>
          <cell r="C803">
            <v>2</v>
          </cell>
          <cell r="D803" t="str">
            <v>18050-L</v>
          </cell>
          <cell r="F803" t="str">
            <v>CR-305 (BACON RD)</v>
          </cell>
          <cell r="G803">
            <v>41450839</v>
          </cell>
          <cell r="H803">
            <v>81122876</v>
          </cell>
          <cell r="I803" t="str">
            <v>steel, beam, continuous</v>
          </cell>
          <cell r="J803" t="str">
            <v>3 span steel, beam, continuous</v>
          </cell>
          <cell r="K803" t="str">
            <v>latex modified concrete</v>
          </cell>
          <cell r="L803">
            <v>161</v>
          </cell>
          <cell r="M803">
            <v>44.3</v>
          </cell>
          <cell r="N803">
            <v>42</v>
          </cell>
          <cell r="O803">
            <v>7126</v>
          </cell>
          <cell r="Q803" t="str">
            <v>41%%d 45' 80" N</v>
          </cell>
          <cell r="R803" t="str">
            <v>81%%d 12' 29" W</v>
          </cell>
        </row>
        <row r="804">
          <cell r="A804">
            <v>4301927</v>
          </cell>
          <cell r="B804" t="str">
            <v>LAK</v>
          </cell>
          <cell r="C804">
            <v>2</v>
          </cell>
          <cell r="D804" t="str">
            <v>18050-R</v>
          </cell>
          <cell r="F804" t="str">
            <v>CR-305 (BACON RD)</v>
          </cell>
          <cell r="G804">
            <v>41450736</v>
          </cell>
          <cell r="H804">
            <v>81122870</v>
          </cell>
          <cell r="I804" t="str">
            <v>steel, beam, continuous</v>
          </cell>
          <cell r="J804" t="str">
            <v>3 span steel, beam, continuous</v>
          </cell>
          <cell r="K804" t="str">
            <v>latex modified concrete</v>
          </cell>
          <cell r="L804">
            <v>161</v>
          </cell>
          <cell r="M804">
            <v>44.3</v>
          </cell>
          <cell r="N804">
            <v>42</v>
          </cell>
          <cell r="O804">
            <v>7126</v>
          </cell>
          <cell r="Q804" t="str">
            <v>41%%d 45' 70" N</v>
          </cell>
          <cell r="R804" t="str">
            <v>81%%d 12' 29" W</v>
          </cell>
        </row>
        <row r="805">
          <cell r="A805">
            <v>4302044</v>
          </cell>
          <cell r="B805" t="str">
            <v>LAK</v>
          </cell>
          <cell r="C805">
            <v>6</v>
          </cell>
          <cell r="D805" t="str">
            <v>4610-</v>
          </cell>
          <cell r="F805" t="str">
            <v>CHAGRIN RIV .85 MI E 174</v>
          </cell>
          <cell r="G805">
            <v>41351607</v>
          </cell>
          <cell r="H805">
            <v>81240318</v>
          </cell>
          <cell r="I805" t="str">
            <v>steel, beam, continuous</v>
          </cell>
          <cell r="J805" t="str">
            <v>4 span steel, beam, continuous</v>
          </cell>
          <cell r="K805" t="str">
            <v>micro-silica modified concrete</v>
          </cell>
          <cell r="L805">
            <v>383</v>
          </cell>
          <cell r="M805">
            <v>34</v>
          </cell>
          <cell r="N805">
            <v>28</v>
          </cell>
          <cell r="O805">
            <v>13024</v>
          </cell>
          <cell r="Q805" t="str">
            <v>41%%d 35' 16" N</v>
          </cell>
          <cell r="R805" t="str">
            <v>81%%d 24' 30" W</v>
          </cell>
        </row>
        <row r="806">
          <cell r="A806">
            <v>4302060</v>
          </cell>
          <cell r="B806" t="str">
            <v>LAK</v>
          </cell>
          <cell r="C806">
            <v>6</v>
          </cell>
          <cell r="D806" t="str">
            <v>9900-</v>
          </cell>
          <cell r="F806" t="str">
            <v>E BR CHAGRIN 2.5 MIE 306</v>
          </cell>
          <cell r="G806">
            <v>41343786</v>
          </cell>
          <cell r="H806">
            <v>81180605</v>
          </cell>
          <cell r="I806" t="str">
            <v>concrete, slab, continuous</v>
          </cell>
          <cell r="J806" t="str">
            <v>3 span concrete, slab, continuous</v>
          </cell>
          <cell r="K806" t="str">
            <v>micro-silica modified concrete</v>
          </cell>
          <cell r="L806">
            <v>120</v>
          </cell>
          <cell r="M806">
            <v>44</v>
          </cell>
          <cell r="N806">
            <v>44</v>
          </cell>
          <cell r="O806">
            <v>5285</v>
          </cell>
          <cell r="Q806" t="str">
            <v>41%%d 34' 38" N</v>
          </cell>
          <cell r="R806" t="str">
            <v>81%%d 18' 60" W</v>
          </cell>
        </row>
        <row r="807">
          <cell r="A807">
            <v>4302095</v>
          </cell>
          <cell r="B807" t="str">
            <v>LAK</v>
          </cell>
          <cell r="C807">
            <v>20</v>
          </cell>
          <cell r="D807" t="str">
            <v>5720-</v>
          </cell>
          <cell r="F807" t="str">
            <v>CHAGRIN RIV 1.58 MIW 306</v>
          </cell>
          <cell r="G807">
            <v>41383283</v>
          </cell>
          <cell r="H807">
            <v>81241039</v>
          </cell>
          <cell r="I807" t="str">
            <v>prestressed conctete, beam, simple</v>
          </cell>
          <cell r="J807" t="str">
            <v>4 span prestressed conctete, beam, simple</v>
          </cell>
          <cell r="K807" t="str">
            <v>latex modified concrete</v>
          </cell>
          <cell r="L807">
            <v>415</v>
          </cell>
          <cell r="M807">
            <v>70</v>
          </cell>
          <cell r="N807">
            <v>52</v>
          </cell>
          <cell r="O807">
            <v>29052</v>
          </cell>
          <cell r="Q807" t="str">
            <v>41%%d 38' 33" N</v>
          </cell>
          <cell r="R807" t="str">
            <v>81%%d 24' 10" W</v>
          </cell>
        </row>
        <row r="808">
          <cell r="A808">
            <v>4302133</v>
          </cell>
          <cell r="B808" t="str">
            <v>LAK</v>
          </cell>
          <cell r="C808">
            <v>20</v>
          </cell>
          <cell r="D808" t="str">
            <v>14340-</v>
          </cell>
          <cell r="F808" t="str">
            <v>SR-44 (MENTOR AVE)</v>
          </cell>
          <cell r="G808">
            <v>41422795</v>
          </cell>
          <cell r="H808">
            <v>81160101</v>
          </cell>
          <cell r="I808" t="str">
            <v>steel, beam, continuous</v>
          </cell>
          <cell r="J808" t="str">
            <v>4 span steel, beam, continuous</v>
          </cell>
          <cell r="K808" t="str">
            <v>micro-silica modified concrete</v>
          </cell>
          <cell r="L808">
            <v>215</v>
          </cell>
          <cell r="M808">
            <v>64.8</v>
          </cell>
          <cell r="N808">
            <v>52</v>
          </cell>
          <cell r="O808">
            <v>13939</v>
          </cell>
          <cell r="Q808" t="str">
            <v>41%%d 42' 28" N</v>
          </cell>
          <cell r="R808" t="str">
            <v>81%%d 16' 10" W</v>
          </cell>
        </row>
        <row r="809">
          <cell r="A809">
            <v>4302206</v>
          </cell>
          <cell r="B809" t="str">
            <v>LAK</v>
          </cell>
          <cell r="C809">
            <v>20</v>
          </cell>
          <cell r="D809" t="str">
            <v>17230-</v>
          </cell>
          <cell r="F809" t="str">
            <v>GRAND RIV. 1.17 MI W 535</v>
          </cell>
          <cell r="G809">
            <v>41441446</v>
          </cell>
          <cell r="H809">
            <v>81134758</v>
          </cell>
          <cell r="I809" t="str">
            <v>steel, beam, continuous</v>
          </cell>
          <cell r="J809" t="str">
            <v>3 span steel, beam, continuous</v>
          </cell>
          <cell r="K809" t="str">
            <v>concrete overlay</v>
          </cell>
          <cell r="L809">
            <v>399</v>
          </cell>
          <cell r="M809">
            <v>40.299999999999997</v>
          </cell>
          <cell r="N809">
            <v>28</v>
          </cell>
          <cell r="O809">
            <v>16071</v>
          </cell>
          <cell r="Q809" t="str">
            <v>41%%d 44' 14" N</v>
          </cell>
          <cell r="R809" t="str">
            <v>81%%d 13' 48" W</v>
          </cell>
        </row>
        <row r="810">
          <cell r="A810">
            <v>4302222</v>
          </cell>
          <cell r="B810" t="str">
            <v>LAK</v>
          </cell>
          <cell r="C810">
            <v>20</v>
          </cell>
          <cell r="D810" t="str">
            <v>17400-</v>
          </cell>
          <cell r="F810" t="str">
            <v>CSX RR AT CASEMENT AVE.</v>
          </cell>
          <cell r="G810">
            <v>41441868</v>
          </cell>
          <cell r="H810">
            <v>81134104</v>
          </cell>
          <cell r="I810" t="str">
            <v>steel, girder (floor system), thru</v>
          </cell>
          <cell r="J810" t="str">
            <v>1 span steel, girder (floor system), thru</v>
          </cell>
          <cell r="K810" t="str">
            <v xml:space="preserve"> </v>
          </cell>
          <cell r="L810">
            <v>44</v>
          </cell>
          <cell r="M810">
            <v>16</v>
          </cell>
          <cell r="N810">
            <v>0</v>
          </cell>
          <cell r="O810">
            <v>700</v>
          </cell>
          <cell r="Q810" t="str">
            <v>41%%d 44' 19" N</v>
          </cell>
          <cell r="R810" t="str">
            <v>81%%d 13' 41" W</v>
          </cell>
        </row>
        <row r="811">
          <cell r="A811">
            <v>4302303</v>
          </cell>
          <cell r="B811" t="str">
            <v>LAK</v>
          </cell>
          <cell r="C811">
            <v>20</v>
          </cell>
          <cell r="D811" t="str">
            <v>18070-</v>
          </cell>
          <cell r="F811" t="str">
            <v>NSC RR</v>
          </cell>
          <cell r="G811">
            <v>41443615</v>
          </cell>
          <cell r="H811">
            <v>81130356</v>
          </cell>
          <cell r="I811" t="str">
            <v>concrete, frame, simple</v>
          </cell>
          <cell r="J811" t="str">
            <v>1 span concrete, frame, simple</v>
          </cell>
          <cell r="K811" t="str">
            <v>bituminous</v>
          </cell>
          <cell r="L811">
            <v>50</v>
          </cell>
          <cell r="M811">
            <v>66</v>
          </cell>
          <cell r="N811">
            <v>52</v>
          </cell>
          <cell r="O811">
            <v>3305</v>
          </cell>
          <cell r="Q811" t="str">
            <v>41%%d 44' 36" N</v>
          </cell>
          <cell r="R811" t="str">
            <v>81%%d 13' 40" W</v>
          </cell>
        </row>
        <row r="812">
          <cell r="A812">
            <v>4302338</v>
          </cell>
          <cell r="B812" t="str">
            <v>LAK</v>
          </cell>
          <cell r="C812">
            <v>20</v>
          </cell>
          <cell r="D812" t="str">
            <v>18300-</v>
          </cell>
          <cell r="F812" t="str">
            <v>RED CRK .1 MI W OF 535</v>
          </cell>
          <cell r="G812">
            <v>41444410</v>
          </cell>
          <cell r="H812">
            <v>81125450</v>
          </cell>
          <cell r="I812" t="str">
            <v>concrete, culvert, filled</v>
          </cell>
          <cell r="J812" t="str">
            <v>1 span concrete, culvert, filled</v>
          </cell>
          <cell r="K812" t="str">
            <v xml:space="preserve"> </v>
          </cell>
          <cell r="L812">
            <v>21.8</v>
          </cell>
          <cell r="M812">
            <v>0</v>
          </cell>
          <cell r="N812">
            <v>0</v>
          </cell>
          <cell r="O812">
            <v>915</v>
          </cell>
          <cell r="Q812" t="str">
            <v>41%%d 44' 44" N</v>
          </cell>
          <cell r="R812" t="str">
            <v>81%%d 12' 55" W</v>
          </cell>
        </row>
        <row r="813">
          <cell r="A813">
            <v>4302346</v>
          </cell>
          <cell r="B813" t="str">
            <v>LAK</v>
          </cell>
          <cell r="C813">
            <v>20</v>
          </cell>
          <cell r="D813" t="str">
            <v>19390-</v>
          </cell>
          <cell r="F813" t="str">
            <v>SR-2 EB (LAK-2-1866R)</v>
          </cell>
          <cell r="G813">
            <v>41451909</v>
          </cell>
          <cell r="H813">
            <v>81115182</v>
          </cell>
          <cell r="I813" t="str">
            <v>steel, beam, continuous</v>
          </cell>
          <cell r="J813" t="str">
            <v>3 span steel, beam, continuous</v>
          </cell>
          <cell r="K813" t="str">
            <v>monolithic</v>
          </cell>
          <cell r="L813">
            <v>268</v>
          </cell>
          <cell r="M813">
            <v>64</v>
          </cell>
          <cell r="N813">
            <v>52</v>
          </cell>
          <cell r="O813">
            <v>17147</v>
          </cell>
          <cell r="Q813" t="str">
            <v>41%%d 45' 19" N</v>
          </cell>
          <cell r="R813" t="str">
            <v>81%%d 11' 52" W</v>
          </cell>
        </row>
        <row r="814">
          <cell r="A814">
            <v>4302370</v>
          </cell>
          <cell r="B814" t="str">
            <v>LAK</v>
          </cell>
          <cell r="C814">
            <v>20</v>
          </cell>
          <cell r="D814" t="str">
            <v>23230-</v>
          </cell>
          <cell r="F814" t="str">
            <v>RED MILL CK 4.78 MIW 528</v>
          </cell>
          <cell r="G814">
            <v>41470643</v>
          </cell>
          <cell r="H814">
            <v>81081208</v>
          </cell>
          <cell r="I814" t="str">
            <v>concrete, culvert, filled</v>
          </cell>
          <cell r="J814" t="str">
            <v>1 span concrete, culvert, filled</v>
          </cell>
          <cell r="K814" t="str">
            <v xml:space="preserve"> </v>
          </cell>
          <cell r="L814">
            <v>17</v>
          </cell>
          <cell r="M814">
            <v>0</v>
          </cell>
          <cell r="N814">
            <v>0</v>
          </cell>
          <cell r="O814">
            <v>2077</v>
          </cell>
          <cell r="Q814" t="str">
            <v>41%%d 47' 60" N</v>
          </cell>
          <cell r="R814" t="str">
            <v>81%%d 08' 12" W</v>
          </cell>
        </row>
        <row r="815">
          <cell r="A815">
            <v>4302400</v>
          </cell>
          <cell r="B815" t="str">
            <v>LAK</v>
          </cell>
          <cell r="C815">
            <v>20</v>
          </cell>
          <cell r="D815" t="str">
            <v>29760-</v>
          </cell>
          <cell r="F815" t="str">
            <v>ARCOLA CRK 2.85 MI E 528</v>
          </cell>
          <cell r="G815">
            <v>41475408</v>
          </cell>
          <cell r="H815">
            <v>81005384</v>
          </cell>
          <cell r="I815" t="str">
            <v>concrete, beam, simple</v>
          </cell>
          <cell r="J815" t="str">
            <v>1 span concrete, beam, simple</v>
          </cell>
          <cell r="K815" t="str">
            <v>bituminous</v>
          </cell>
          <cell r="L815">
            <v>48</v>
          </cell>
          <cell r="M815">
            <v>48.8</v>
          </cell>
          <cell r="N815">
            <v>45.3</v>
          </cell>
          <cell r="O815">
            <v>2336</v>
          </cell>
          <cell r="Q815" t="str">
            <v>41%%d 47' 54" N</v>
          </cell>
          <cell r="R815" t="str">
            <v>81%%d 00' 54" W</v>
          </cell>
        </row>
        <row r="816">
          <cell r="A816">
            <v>4302524</v>
          </cell>
          <cell r="B816" t="str">
            <v>LAK</v>
          </cell>
          <cell r="C816">
            <v>44</v>
          </cell>
          <cell r="D816" t="str">
            <v>2770-</v>
          </cell>
          <cell r="F816" t="str">
            <v>CR-414 (PROUTY ROAD)</v>
          </cell>
          <cell r="G816">
            <v>41404485</v>
          </cell>
          <cell r="H816">
            <v>81151119</v>
          </cell>
          <cell r="I816" t="str">
            <v>steel, beam, continuous</v>
          </cell>
          <cell r="J816" t="str">
            <v>4 span steel, beam, continuous</v>
          </cell>
          <cell r="K816" t="str">
            <v>monolithic</v>
          </cell>
          <cell r="L816">
            <v>258</v>
          </cell>
          <cell r="M816">
            <v>35</v>
          </cell>
          <cell r="N816">
            <v>32</v>
          </cell>
          <cell r="O816">
            <v>9031</v>
          </cell>
          <cell r="Q816" t="str">
            <v>41%%d 40' 45" N</v>
          </cell>
          <cell r="R816" t="str">
            <v>81%%d 15' 11" W</v>
          </cell>
        </row>
        <row r="817">
          <cell r="A817">
            <v>4302559</v>
          </cell>
          <cell r="B817" t="str">
            <v>LAK</v>
          </cell>
          <cell r="C817">
            <v>44</v>
          </cell>
          <cell r="D817" t="str">
            <v>3270-L</v>
          </cell>
          <cell r="F817" t="str">
            <v>KELLOGG CREEK</v>
          </cell>
          <cell r="G817">
            <v>41411042</v>
          </cell>
          <cell r="H817">
            <v>81151874</v>
          </cell>
          <cell r="I817" t="str">
            <v>steel, beam, continuous</v>
          </cell>
          <cell r="J817" t="str">
            <v>3 span steel, beam, continuous</v>
          </cell>
          <cell r="K817" t="str">
            <v>concrete overlay</v>
          </cell>
          <cell r="L817">
            <v>122</v>
          </cell>
          <cell r="M817">
            <v>44</v>
          </cell>
          <cell r="N817">
            <v>39.700000000000003</v>
          </cell>
          <cell r="O817">
            <v>5371</v>
          </cell>
          <cell r="Q817" t="str">
            <v>41%%d 41' 10" N</v>
          </cell>
          <cell r="R817" t="str">
            <v>81%%d 15' 19" W</v>
          </cell>
        </row>
        <row r="818">
          <cell r="A818">
            <v>4302583</v>
          </cell>
          <cell r="B818" t="str">
            <v>LAK</v>
          </cell>
          <cell r="C818">
            <v>44</v>
          </cell>
          <cell r="D818" t="str">
            <v>3270-R</v>
          </cell>
          <cell r="F818" t="str">
            <v>KELLOGG CREEK</v>
          </cell>
          <cell r="G818">
            <v>41410994</v>
          </cell>
          <cell r="H818">
            <v>81151758</v>
          </cell>
          <cell r="I818" t="str">
            <v>steel, beam, continuous</v>
          </cell>
          <cell r="J818" t="str">
            <v>3 span steel, beam, continuous</v>
          </cell>
          <cell r="K818" t="str">
            <v>concrete overlay</v>
          </cell>
          <cell r="L818">
            <v>122</v>
          </cell>
          <cell r="M818">
            <v>44</v>
          </cell>
          <cell r="N818">
            <v>39.700000000000003</v>
          </cell>
          <cell r="O818">
            <v>5371</v>
          </cell>
          <cell r="Q818" t="str">
            <v>41%%d 41' 10" N</v>
          </cell>
          <cell r="R818" t="str">
            <v>81%%d 15' 18" W</v>
          </cell>
        </row>
        <row r="819">
          <cell r="A819">
            <v>4302613</v>
          </cell>
          <cell r="B819" t="str">
            <v>LAK</v>
          </cell>
          <cell r="C819">
            <v>84</v>
          </cell>
          <cell r="D819" t="str">
            <v>16130-</v>
          </cell>
          <cell r="F819" t="str">
            <v>SR-44 (JOHNNYCAKE RIDGE)</v>
          </cell>
          <cell r="G819">
            <v>41413893</v>
          </cell>
          <cell r="H819">
            <v>81152418</v>
          </cell>
          <cell r="I819" t="str">
            <v>steel, beam, continuous</v>
          </cell>
          <cell r="J819" t="str">
            <v>4 span steel, beam, continuous</v>
          </cell>
          <cell r="K819" t="str">
            <v>latex modified concrete</v>
          </cell>
          <cell r="L819">
            <v>243</v>
          </cell>
          <cell r="M819">
            <v>64.3</v>
          </cell>
          <cell r="N819">
            <v>58</v>
          </cell>
          <cell r="O819">
            <v>15633</v>
          </cell>
          <cell r="Q819" t="str">
            <v>41%%d 41' 39" N</v>
          </cell>
          <cell r="R819" t="str">
            <v>81%%d 15' 24" W</v>
          </cell>
        </row>
        <row r="820">
          <cell r="A820">
            <v>4302648</v>
          </cell>
          <cell r="B820" t="str">
            <v>LAK</v>
          </cell>
          <cell r="C820">
            <v>44</v>
          </cell>
          <cell r="D820" t="str">
            <v>4870-</v>
          </cell>
          <cell r="F820" t="str">
            <v>NSC RR</v>
          </cell>
          <cell r="G820">
            <v>41422588</v>
          </cell>
          <cell r="H820">
            <v>81155787</v>
          </cell>
          <cell r="I820" t="str">
            <v>steel, girder (floor system), deck</v>
          </cell>
          <cell r="J820" t="str">
            <v>2 span steel, girder (floor system), deck</v>
          </cell>
          <cell r="K820" t="str">
            <v xml:space="preserve"> </v>
          </cell>
          <cell r="L820">
            <v>142</v>
          </cell>
          <cell r="M820">
            <v>63.8</v>
          </cell>
          <cell r="N820">
            <v>0</v>
          </cell>
          <cell r="O820">
            <v>9053</v>
          </cell>
          <cell r="Q820" t="str">
            <v>41%%d 42' 26" N</v>
          </cell>
          <cell r="R820" t="str">
            <v>81%%d 15' 58" W</v>
          </cell>
        </row>
        <row r="821">
          <cell r="A821">
            <v>4302702</v>
          </cell>
          <cell r="B821" t="str">
            <v>LAK</v>
          </cell>
          <cell r="C821">
            <v>44</v>
          </cell>
          <cell r="D821" t="str">
            <v>5100-</v>
          </cell>
          <cell r="F821" t="str">
            <v>JACKSON ST</v>
          </cell>
          <cell r="G821">
            <v>41423368</v>
          </cell>
          <cell r="H821">
            <v>81160946</v>
          </cell>
          <cell r="I821" t="str">
            <v>steel, beam, continuous</v>
          </cell>
          <cell r="J821" t="str">
            <v>4 span steel, beam, continuous</v>
          </cell>
          <cell r="K821" t="str">
            <v>super-plasticized dense concrete</v>
          </cell>
          <cell r="L821">
            <v>216</v>
          </cell>
          <cell r="M821">
            <v>40.799999999999997</v>
          </cell>
          <cell r="N821">
            <v>28</v>
          </cell>
          <cell r="O821">
            <v>8816</v>
          </cell>
          <cell r="Q821" t="str">
            <v>41%%d 42' 34" N</v>
          </cell>
          <cell r="R821" t="str">
            <v>81%%d 16' 90" W</v>
          </cell>
        </row>
        <row r="822">
          <cell r="A822">
            <v>4302737</v>
          </cell>
          <cell r="B822" t="str">
            <v>LAK</v>
          </cell>
          <cell r="C822">
            <v>44</v>
          </cell>
          <cell r="D822" t="str">
            <v>5610-L</v>
          </cell>
          <cell r="F822" t="str">
            <v>CSX RR</v>
          </cell>
          <cell r="G822">
            <v>41425279</v>
          </cell>
          <cell r="H822">
            <v>81163598</v>
          </cell>
          <cell r="I822" t="str">
            <v>steel, beam, continuous</v>
          </cell>
          <cell r="J822" t="str">
            <v>3 span steel, beam, continuous</v>
          </cell>
          <cell r="K822" t="str">
            <v>latex modified concrete</v>
          </cell>
          <cell r="L822">
            <v>222</v>
          </cell>
          <cell r="M822">
            <v>44.3</v>
          </cell>
          <cell r="N822">
            <v>42</v>
          </cell>
          <cell r="O822">
            <v>9828</v>
          </cell>
          <cell r="Q822" t="str">
            <v>41%%d 42' 53" N</v>
          </cell>
          <cell r="R822" t="str">
            <v>81%%d 16' 36" W</v>
          </cell>
        </row>
        <row r="823">
          <cell r="A823">
            <v>4302761</v>
          </cell>
          <cell r="B823" t="str">
            <v>LAK</v>
          </cell>
          <cell r="C823">
            <v>44</v>
          </cell>
          <cell r="D823" t="str">
            <v>5610-R</v>
          </cell>
          <cell r="F823" t="str">
            <v>CSX RR</v>
          </cell>
          <cell r="G823">
            <v>41425316</v>
          </cell>
          <cell r="H823">
            <v>81163510</v>
          </cell>
          <cell r="I823" t="str">
            <v>steel, beam, continuous</v>
          </cell>
          <cell r="J823" t="str">
            <v>3 span steel, beam, continuous</v>
          </cell>
          <cell r="K823" t="str">
            <v>latex modified concrete</v>
          </cell>
          <cell r="L823">
            <v>222</v>
          </cell>
          <cell r="M823">
            <v>44.3</v>
          </cell>
          <cell r="N823">
            <v>42</v>
          </cell>
          <cell r="O823">
            <v>9828</v>
          </cell>
          <cell r="Q823" t="str">
            <v>41%%d 42' 53" N</v>
          </cell>
          <cell r="R823" t="str">
            <v>81%%d 16' 35" W</v>
          </cell>
        </row>
        <row r="824">
          <cell r="A824">
            <v>4302826</v>
          </cell>
          <cell r="B824" t="str">
            <v>LAK</v>
          </cell>
          <cell r="C824">
            <v>283</v>
          </cell>
          <cell r="D824" t="str">
            <v>14340-</v>
          </cell>
          <cell r="F824" t="str">
            <v>SR-44 (LAK-44-0784)</v>
          </cell>
          <cell r="G824">
            <v>41434491</v>
          </cell>
          <cell r="H824">
            <v>81173233</v>
          </cell>
          <cell r="I824" t="str">
            <v>steel, beam, continuous</v>
          </cell>
          <cell r="J824" t="str">
            <v>4 span steel, beam, continuous</v>
          </cell>
          <cell r="K824" t="str">
            <v>latex modified concrete</v>
          </cell>
          <cell r="L824">
            <v>240</v>
          </cell>
          <cell r="M824">
            <v>65.8</v>
          </cell>
          <cell r="N824">
            <v>59</v>
          </cell>
          <cell r="O824">
            <v>15780</v>
          </cell>
          <cell r="Q824" t="str">
            <v>41%%d 43' 45" N</v>
          </cell>
          <cell r="R824" t="str">
            <v>81%%d 17' 32" W</v>
          </cell>
        </row>
        <row r="825">
          <cell r="A825">
            <v>4302885</v>
          </cell>
          <cell r="B825" t="str">
            <v>LAK</v>
          </cell>
          <cell r="C825">
            <v>84</v>
          </cell>
          <cell r="D825" t="str">
            <v>6190-</v>
          </cell>
          <cell r="F825" t="str">
            <v>DANIELS PARK PED. TUNNEL</v>
          </cell>
          <cell r="G825">
            <v>41374171</v>
          </cell>
          <cell r="H825">
            <v>81240670</v>
          </cell>
          <cell r="I825" t="str">
            <v>concrete, culvert, filled</v>
          </cell>
          <cell r="J825" t="str">
            <v>1 span concrete, culvert, filled</v>
          </cell>
          <cell r="K825" t="str">
            <v xml:space="preserve"> </v>
          </cell>
          <cell r="L825">
            <v>12</v>
          </cell>
          <cell r="M825">
            <v>0</v>
          </cell>
          <cell r="N825">
            <v>0</v>
          </cell>
          <cell r="O825">
            <v>495</v>
          </cell>
          <cell r="Q825" t="str">
            <v>41%%d 37' 42" N</v>
          </cell>
          <cell r="R825" t="str">
            <v>81%%d 24' 70" W</v>
          </cell>
        </row>
        <row r="826">
          <cell r="A826">
            <v>4302915</v>
          </cell>
          <cell r="B826" t="str">
            <v>LAK</v>
          </cell>
          <cell r="C826">
            <v>84</v>
          </cell>
          <cell r="D826" t="str">
            <v>6330-</v>
          </cell>
          <cell r="F826" t="str">
            <v>CHAGRIN R. 1.81 MI W 306</v>
          </cell>
          <cell r="G826">
            <v>41374837</v>
          </cell>
          <cell r="H826">
            <v>81240114</v>
          </cell>
          <cell r="I826" t="str">
            <v>prestressed conctete, box beam, continuous</v>
          </cell>
          <cell r="J826" t="str">
            <v>3 span prestressed conctete, box beam, continuous</v>
          </cell>
          <cell r="K826" t="str">
            <v>bituminous</v>
          </cell>
          <cell r="L826">
            <v>194</v>
          </cell>
          <cell r="M826">
            <v>40</v>
          </cell>
          <cell r="N826">
            <v>34</v>
          </cell>
          <cell r="O826">
            <v>7761</v>
          </cell>
          <cell r="Q826" t="str">
            <v>41%%d 37' 48" N</v>
          </cell>
          <cell r="R826" t="str">
            <v>81%%d 24' 10" W</v>
          </cell>
        </row>
        <row r="827">
          <cell r="A827">
            <v>4303040</v>
          </cell>
          <cell r="B827" t="str">
            <v>LAK</v>
          </cell>
          <cell r="C827">
            <v>84</v>
          </cell>
          <cell r="D827" t="str">
            <v>18880-</v>
          </cell>
          <cell r="F827" t="str">
            <v>GRAND RIVER</v>
          </cell>
          <cell r="G827">
            <v>41430948</v>
          </cell>
          <cell r="H827">
            <v>81134079</v>
          </cell>
          <cell r="I827" t="str">
            <v>prestressed conctete, beam, simple</v>
          </cell>
          <cell r="J827" t="str">
            <v>7 span prestressed conctete, beam, simple</v>
          </cell>
          <cell r="K827" t="str">
            <v>monolithic</v>
          </cell>
          <cell r="L827">
            <v>736.2</v>
          </cell>
          <cell r="M827">
            <v>42</v>
          </cell>
          <cell r="N827">
            <v>28</v>
          </cell>
          <cell r="O827">
            <v>30925</v>
          </cell>
          <cell r="Q827" t="str">
            <v>41%%d 43' 90" N</v>
          </cell>
          <cell r="R827" t="str">
            <v>81%%d 13' 41" W</v>
          </cell>
        </row>
        <row r="828">
          <cell r="A828">
            <v>4303068</v>
          </cell>
          <cell r="B828" t="str">
            <v>LAK</v>
          </cell>
          <cell r="C828">
            <v>84</v>
          </cell>
          <cell r="D828" t="str">
            <v>19100-</v>
          </cell>
          <cell r="F828" t="str">
            <v>SR-84 &amp; The Grand River</v>
          </cell>
          <cell r="G828">
            <v>41430004</v>
          </cell>
          <cell r="H828">
            <v>81133233</v>
          </cell>
          <cell r="I828" t="str">
            <v>steel, beam, simple</v>
          </cell>
          <cell r="J828" t="str">
            <v>2 span steel, beam, simple</v>
          </cell>
          <cell r="K828" t="str">
            <v xml:space="preserve"> </v>
          </cell>
          <cell r="L828">
            <v>180</v>
          </cell>
          <cell r="M828">
            <v>23.5</v>
          </cell>
          <cell r="N828">
            <v>0</v>
          </cell>
          <cell r="O828">
            <v>4237</v>
          </cell>
          <cell r="Q828" t="str">
            <v>41%%d 43' 0" N</v>
          </cell>
          <cell r="R828" t="str">
            <v>81%%d 13' 32" W</v>
          </cell>
        </row>
        <row r="829">
          <cell r="A829">
            <v>4303105</v>
          </cell>
          <cell r="B829" t="str">
            <v>LAK</v>
          </cell>
          <cell r="C829">
            <v>84</v>
          </cell>
          <cell r="D829" t="str">
            <v>30860-</v>
          </cell>
          <cell r="F829" t="str">
            <v>ARCOLA CRK 1.29 MI E 528</v>
          </cell>
          <cell r="G829">
            <v>41463570</v>
          </cell>
          <cell r="H829">
            <v>81012370</v>
          </cell>
          <cell r="I829" t="str">
            <v>steel, culvert, filled</v>
          </cell>
          <cell r="J829" t="str">
            <v>1 span steel, culvert, filled</v>
          </cell>
          <cell r="K829" t="str">
            <v xml:space="preserve"> </v>
          </cell>
          <cell r="L829">
            <v>11</v>
          </cell>
          <cell r="M829">
            <v>0</v>
          </cell>
          <cell r="N829">
            <v>0</v>
          </cell>
          <cell r="O829">
            <v>484</v>
          </cell>
          <cell r="Q829" t="str">
            <v>41%%d 46' 36" N</v>
          </cell>
          <cell r="R829" t="str">
            <v>81%%d 01' 24" W</v>
          </cell>
        </row>
        <row r="830">
          <cell r="A830">
            <v>4303148</v>
          </cell>
          <cell r="B830" t="str">
            <v>LAK</v>
          </cell>
          <cell r="C830">
            <v>86</v>
          </cell>
          <cell r="D830" t="str">
            <v>1909-</v>
          </cell>
          <cell r="F830" t="str">
            <v>KELLOGG CREEK</v>
          </cell>
          <cell r="G830">
            <v>41421912</v>
          </cell>
          <cell r="H830">
            <v>81135401</v>
          </cell>
          <cell r="I830" t="str">
            <v>concrete, beam, simple</v>
          </cell>
          <cell r="J830" t="str">
            <v>1 span concrete, beam, simple</v>
          </cell>
          <cell r="K830" t="str">
            <v>monolithic</v>
          </cell>
          <cell r="L830">
            <v>100</v>
          </cell>
          <cell r="M830">
            <v>47</v>
          </cell>
          <cell r="N830">
            <v>44</v>
          </cell>
          <cell r="O830">
            <v>4700</v>
          </cell>
          <cell r="Q830" t="str">
            <v>41%%d 42' 19" N</v>
          </cell>
          <cell r="R830" t="str">
            <v>81%%d 13' 54" W</v>
          </cell>
        </row>
        <row r="831">
          <cell r="A831">
            <v>4303164</v>
          </cell>
          <cell r="B831" t="str">
            <v>LAK</v>
          </cell>
          <cell r="C831">
            <v>86</v>
          </cell>
          <cell r="D831" t="str">
            <v>2255-</v>
          </cell>
          <cell r="F831" t="str">
            <v>BIG CRK 1.70 MI NW OF 90</v>
          </cell>
          <cell r="G831">
            <v>41420123</v>
          </cell>
          <cell r="H831">
            <v>81135307</v>
          </cell>
          <cell r="I831" t="str">
            <v>prestressed conctete, box beam, simple</v>
          </cell>
          <cell r="J831" t="str">
            <v>1 span prestressed conctete, box beam, simple</v>
          </cell>
          <cell r="K831" t="str">
            <v>bituminous</v>
          </cell>
          <cell r="L831">
            <v>69</v>
          </cell>
          <cell r="M831">
            <v>47.6</v>
          </cell>
          <cell r="N831">
            <v>44.6</v>
          </cell>
          <cell r="O831">
            <v>3283</v>
          </cell>
          <cell r="Q831" t="str">
            <v>41%%d 42' 10" N</v>
          </cell>
          <cell r="R831" t="str">
            <v>81%%d 13' 53" W</v>
          </cell>
        </row>
        <row r="832">
          <cell r="A832">
            <v>4303229</v>
          </cell>
          <cell r="B832" t="str">
            <v>LAK</v>
          </cell>
          <cell r="C832">
            <v>86</v>
          </cell>
          <cell r="D832" t="str">
            <v>6730-</v>
          </cell>
          <cell r="F832" t="str">
            <v>EAST CREEK</v>
          </cell>
          <cell r="G832">
            <v>41402612</v>
          </cell>
          <cell r="H832">
            <v>81093959</v>
          </cell>
          <cell r="I832" t="str">
            <v>concrete, culvert, filled</v>
          </cell>
          <cell r="J832" t="str">
            <v>1 span concrete, culvert, filled</v>
          </cell>
          <cell r="K832" t="str">
            <v xml:space="preserve"> </v>
          </cell>
          <cell r="L832">
            <v>18</v>
          </cell>
          <cell r="M832">
            <v>0</v>
          </cell>
          <cell r="N832">
            <v>0</v>
          </cell>
          <cell r="O832">
            <v>431</v>
          </cell>
          <cell r="Q832" t="str">
            <v>41%%d 40' 26" N</v>
          </cell>
          <cell r="R832" t="str">
            <v>81%%d 09' 40" W</v>
          </cell>
        </row>
        <row r="833">
          <cell r="A833">
            <v>4303245</v>
          </cell>
          <cell r="B833" t="str">
            <v>LAK</v>
          </cell>
          <cell r="C833">
            <v>86</v>
          </cell>
          <cell r="D833" t="str">
            <v>8250-</v>
          </cell>
          <cell r="F833" t="str">
            <v>MACMULLEN CREEK</v>
          </cell>
          <cell r="G833">
            <v>41394056</v>
          </cell>
          <cell r="H833">
            <v>81081638</v>
          </cell>
          <cell r="I833" t="str">
            <v>concrete, slab, simple</v>
          </cell>
          <cell r="J833" t="str">
            <v>1 span concrete, slab, simple</v>
          </cell>
          <cell r="K833" t="str">
            <v>bituminous</v>
          </cell>
          <cell r="L833">
            <v>13</v>
          </cell>
          <cell r="M833">
            <v>26.7</v>
          </cell>
          <cell r="N833">
            <v>23.2</v>
          </cell>
          <cell r="O833">
            <v>347</v>
          </cell>
          <cell r="Q833" t="str">
            <v>41%%d 39' 41" N</v>
          </cell>
          <cell r="R833" t="str">
            <v>81%%d 08' 16" W</v>
          </cell>
        </row>
        <row r="834">
          <cell r="A834">
            <v>4303326</v>
          </cell>
          <cell r="B834" t="str">
            <v>LAK</v>
          </cell>
          <cell r="C834">
            <v>86</v>
          </cell>
          <cell r="D834" t="str">
            <v>9180-</v>
          </cell>
          <cell r="F834" t="str">
            <v>BATES CRK 1 MI W CTY LIN</v>
          </cell>
          <cell r="G834">
            <v>41393090</v>
          </cell>
          <cell r="H834">
            <v>81071265</v>
          </cell>
          <cell r="I834" t="str">
            <v>prestressed conctete, box beam, continuous</v>
          </cell>
          <cell r="J834" t="str">
            <v>3 span prestressed conctete, box beam, continuous</v>
          </cell>
          <cell r="K834" t="str">
            <v>monolithic</v>
          </cell>
          <cell r="L834">
            <v>121</v>
          </cell>
          <cell r="M834">
            <v>40</v>
          </cell>
          <cell r="N834">
            <v>40</v>
          </cell>
          <cell r="O834">
            <v>4840</v>
          </cell>
          <cell r="Q834" t="str">
            <v>41%%d 39' 31" N</v>
          </cell>
          <cell r="R834" t="str">
            <v>81%%d 07' 13" W</v>
          </cell>
        </row>
        <row r="835">
          <cell r="A835">
            <v>4303369</v>
          </cell>
          <cell r="B835" t="str">
            <v>LAK</v>
          </cell>
          <cell r="C835">
            <v>90</v>
          </cell>
          <cell r="D835" t="str">
            <v>90-R</v>
          </cell>
          <cell r="F835" t="str">
            <v>US-20 (0002) @ MP 186.21</v>
          </cell>
          <cell r="G835">
            <v>41354701</v>
          </cell>
          <cell r="H835">
            <v>81291670</v>
          </cell>
          <cell r="I835" t="str">
            <v>steel, beam, continuous</v>
          </cell>
          <cell r="J835" t="str">
            <v>3 span steel, beam, continuous</v>
          </cell>
          <cell r="K835" t="str">
            <v>monolithic</v>
          </cell>
          <cell r="L835">
            <v>192</v>
          </cell>
          <cell r="M835">
            <v>63</v>
          </cell>
          <cell r="N835">
            <v>54</v>
          </cell>
          <cell r="O835">
            <v>12096</v>
          </cell>
          <cell r="Q835" t="str">
            <v>41%%d 35' 47" N</v>
          </cell>
          <cell r="R835" t="str">
            <v>81%%d 29' 17" W</v>
          </cell>
        </row>
        <row r="836">
          <cell r="A836">
            <v>4303393</v>
          </cell>
          <cell r="B836" t="str">
            <v>LAK</v>
          </cell>
          <cell r="C836">
            <v>90</v>
          </cell>
          <cell r="D836" t="str">
            <v>90-L</v>
          </cell>
          <cell r="F836" t="str">
            <v>US-20 (0004) @ MP 186.20</v>
          </cell>
          <cell r="G836">
            <v>41354750</v>
          </cell>
          <cell r="H836">
            <v>81291582</v>
          </cell>
          <cell r="I836" t="str">
            <v>steel, beam, continuous</v>
          </cell>
          <cell r="J836" t="str">
            <v>3 span steel, beam, continuous</v>
          </cell>
          <cell r="K836" t="str">
            <v>latex modified concrete</v>
          </cell>
          <cell r="L836">
            <v>192</v>
          </cell>
          <cell r="M836">
            <v>76</v>
          </cell>
          <cell r="N836">
            <v>73</v>
          </cell>
          <cell r="O836">
            <v>8450</v>
          </cell>
          <cell r="Q836" t="str">
            <v>41%%d 35' 48" N</v>
          </cell>
          <cell r="R836" t="str">
            <v>81%%d 29' 16" W</v>
          </cell>
        </row>
        <row r="837">
          <cell r="A837">
            <v>4303423</v>
          </cell>
          <cell r="B837" t="str">
            <v>LAK</v>
          </cell>
          <cell r="C837">
            <v>84</v>
          </cell>
          <cell r="D837" t="str">
            <v>820-</v>
          </cell>
          <cell r="F837" t="str">
            <v>90-0080 (BISHOP RD)</v>
          </cell>
          <cell r="G837">
            <v>41352297</v>
          </cell>
          <cell r="H837">
            <v>81284678</v>
          </cell>
          <cell r="I837" t="str">
            <v>steel, beam, continuous</v>
          </cell>
          <cell r="J837" t="str">
            <v>4 span steel, beam, continuous</v>
          </cell>
          <cell r="K837" t="str">
            <v>monolithic</v>
          </cell>
          <cell r="L837">
            <v>273.5</v>
          </cell>
          <cell r="M837">
            <v>78</v>
          </cell>
          <cell r="N837">
            <v>64</v>
          </cell>
          <cell r="O837">
            <v>21334</v>
          </cell>
          <cell r="Q837" t="str">
            <v>41%%d 35' 23" N</v>
          </cell>
          <cell r="R837" t="str">
            <v>81%%d 28' 47" W</v>
          </cell>
        </row>
        <row r="838">
          <cell r="A838">
            <v>4303458</v>
          </cell>
          <cell r="B838" t="str">
            <v>LAK</v>
          </cell>
          <cell r="C838">
            <v>90</v>
          </cell>
          <cell r="D838" t="str">
            <v>1710-</v>
          </cell>
          <cell r="F838" t="str">
            <v>ROCKEFELLER DRIVE</v>
          </cell>
          <cell r="G838">
            <v>41352567</v>
          </cell>
          <cell r="H838">
            <v>81274386</v>
          </cell>
          <cell r="I838" t="str">
            <v>steel, beam, continuous</v>
          </cell>
          <cell r="J838" t="str">
            <v>4 span steel, beam, continuous</v>
          </cell>
          <cell r="K838" t="str">
            <v>monolithic</v>
          </cell>
          <cell r="L838">
            <v>276</v>
          </cell>
          <cell r="M838">
            <v>36</v>
          </cell>
          <cell r="N838">
            <v>24</v>
          </cell>
          <cell r="O838">
            <v>9935</v>
          </cell>
          <cell r="Q838" t="str">
            <v>41%%d 35' 26" N</v>
          </cell>
          <cell r="R838" t="str">
            <v>81%%d 27' 44" W</v>
          </cell>
        </row>
        <row r="839">
          <cell r="A839">
            <v>4303482</v>
          </cell>
          <cell r="B839" t="str">
            <v>LAK</v>
          </cell>
          <cell r="C839">
            <v>90</v>
          </cell>
          <cell r="D839" t="str">
            <v>2430-R</v>
          </cell>
          <cell r="F839" t="str">
            <v>UP 271NB TOGO 90WB,DN 271</v>
          </cell>
          <cell r="G839">
            <v>41352801</v>
          </cell>
          <cell r="H839">
            <v>81265241</v>
          </cell>
          <cell r="I839" t="str">
            <v>steel, beam, continuous</v>
          </cell>
          <cell r="J839" t="str">
            <v>6 span steel, beam, continuous</v>
          </cell>
          <cell r="K839" t="str">
            <v>monolithic</v>
          </cell>
          <cell r="L839">
            <v>594</v>
          </cell>
          <cell r="M839">
            <v>38</v>
          </cell>
          <cell r="N839">
            <v>35</v>
          </cell>
          <cell r="O839">
            <v>22572</v>
          </cell>
          <cell r="Q839" t="str">
            <v>41%%d 35' 28" N</v>
          </cell>
          <cell r="R839" t="str">
            <v>81%%d 26' 52" W</v>
          </cell>
        </row>
        <row r="840">
          <cell r="A840">
            <v>4303547</v>
          </cell>
          <cell r="B840" t="str">
            <v>LAK</v>
          </cell>
          <cell r="C840">
            <v>90</v>
          </cell>
          <cell r="D840" t="str">
            <v>3190-</v>
          </cell>
          <cell r="F840" t="str">
            <v>STORM SEWER</v>
          </cell>
          <cell r="G840">
            <v>41360201</v>
          </cell>
          <cell r="H840">
            <v>81262963</v>
          </cell>
          <cell r="I840" t="str">
            <v>steel, culvert, filled</v>
          </cell>
          <cell r="J840" t="str">
            <v>1 span steel, culvert, filled</v>
          </cell>
          <cell r="K840" t="str">
            <v xml:space="preserve"> </v>
          </cell>
          <cell r="L840">
            <v>13</v>
          </cell>
          <cell r="M840">
            <v>0</v>
          </cell>
          <cell r="N840">
            <v>0</v>
          </cell>
          <cell r="O840">
            <v>495</v>
          </cell>
          <cell r="Q840" t="str">
            <v>41%%d 36' 20" N</v>
          </cell>
          <cell r="R840" t="str">
            <v>81%%d 26' 30" W</v>
          </cell>
        </row>
        <row r="841">
          <cell r="A841">
            <v>4303571</v>
          </cell>
          <cell r="B841" t="str">
            <v>LAK</v>
          </cell>
          <cell r="C841">
            <v>91</v>
          </cell>
          <cell r="D841" t="str">
            <v>2130-</v>
          </cell>
          <cell r="F841" t="str">
            <v>I-90(LAK-90-0328)&amp;I-271X</v>
          </cell>
          <cell r="G841">
            <v>41360590</v>
          </cell>
          <cell r="H841">
            <v>81262386</v>
          </cell>
          <cell r="I841" t="str">
            <v>steel, beam, continuous</v>
          </cell>
          <cell r="J841" t="str">
            <v>6 span steel, beam, continuous</v>
          </cell>
          <cell r="K841" t="str">
            <v>other</v>
          </cell>
          <cell r="L841">
            <v>630</v>
          </cell>
          <cell r="M841">
            <v>76.7</v>
          </cell>
          <cell r="N841">
            <v>70</v>
          </cell>
          <cell r="O841">
            <v>48298</v>
          </cell>
          <cell r="Q841" t="str">
            <v>41%%d 36' 60" N</v>
          </cell>
          <cell r="R841" t="str">
            <v>81%%d 26' 24" W</v>
          </cell>
        </row>
        <row r="842">
          <cell r="A842">
            <v>4303598</v>
          </cell>
          <cell r="B842" t="str">
            <v>LAK</v>
          </cell>
          <cell r="C842">
            <v>90</v>
          </cell>
          <cell r="D842" t="str">
            <v>3450-</v>
          </cell>
          <cell r="F842" t="str">
            <v>STORM SEWER EB RAMPS</v>
          </cell>
          <cell r="G842">
            <v>41361117</v>
          </cell>
          <cell r="H842">
            <v>81261541</v>
          </cell>
          <cell r="I842" t="str">
            <v>steel, culvert, filled</v>
          </cell>
          <cell r="J842" t="str">
            <v>1 span steel, culvert, filled</v>
          </cell>
          <cell r="K842" t="str">
            <v xml:space="preserve"> </v>
          </cell>
          <cell r="L842">
            <v>12</v>
          </cell>
          <cell r="M842">
            <v>0</v>
          </cell>
          <cell r="N842">
            <v>0</v>
          </cell>
          <cell r="O842">
            <v>603</v>
          </cell>
          <cell r="Q842" t="str">
            <v>41%%d 36' 11" N</v>
          </cell>
          <cell r="R842" t="str">
            <v>81%%d 26' 15" W</v>
          </cell>
        </row>
        <row r="843">
          <cell r="A843">
            <v>4303601</v>
          </cell>
          <cell r="B843" t="str">
            <v>LAK</v>
          </cell>
          <cell r="C843">
            <v>90</v>
          </cell>
          <cell r="D843" t="str">
            <v>3650-</v>
          </cell>
          <cell r="F843" t="str">
            <v>SEWER E OF SR-91</v>
          </cell>
          <cell r="G843">
            <v>41361792</v>
          </cell>
          <cell r="H843">
            <v>81260456</v>
          </cell>
          <cell r="I843" t="str">
            <v>steel, culvert, filled</v>
          </cell>
          <cell r="J843" t="str">
            <v>1 span steel, culvert, filled</v>
          </cell>
          <cell r="K843" t="str">
            <v xml:space="preserve"> </v>
          </cell>
          <cell r="L843">
            <v>14</v>
          </cell>
          <cell r="M843">
            <v>0</v>
          </cell>
          <cell r="N843">
            <v>0</v>
          </cell>
          <cell r="O843">
            <v>3918</v>
          </cell>
          <cell r="Q843" t="str">
            <v>41%%d 36' 18" N</v>
          </cell>
          <cell r="R843" t="str">
            <v>81%%d 26' 50" W</v>
          </cell>
        </row>
        <row r="844">
          <cell r="A844">
            <v>4303636</v>
          </cell>
          <cell r="B844" t="str">
            <v>LAK</v>
          </cell>
          <cell r="C844" t="str">
            <v>C0708</v>
          </cell>
          <cell r="D844" t="str">
            <v>3770-</v>
          </cell>
          <cell r="F844" t="str">
            <v>IR90&amp;271X (LAK-90-3.77)</v>
          </cell>
          <cell r="G844">
            <v>41362132</v>
          </cell>
          <cell r="H844">
            <v>81255901</v>
          </cell>
          <cell r="I844" t="str">
            <v>steel, beam, continuous</v>
          </cell>
          <cell r="J844" t="str">
            <v>6 span steel, beam, continuous</v>
          </cell>
          <cell r="K844" t="str">
            <v>monolithic</v>
          </cell>
          <cell r="L844">
            <v>657.5</v>
          </cell>
          <cell r="M844">
            <v>33</v>
          </cell>
          <cell r="N844">
            <v>30</v>
          </cell>
          <cell r="O844">
            <v>21698</v>
          </cell>
          <cell r="Q844" t="str">
            <v>41%%d 36' 21" N</v>
          </cell>
          <cell r="R844" t="str">
            <v>81%%d 25' 59" W</v>
          </cell>
        </row>
        <row r="845">
          <cell r="A845">
            <v>4303660</v>
          </cell>
          <cell r="B845" t="str">
            <v>LAK</v>
          </cell>
          <cell r="C845">
            <v>90</v>
          </cell>
          <cell r="D845" t="str">
            <v>5280-L</v>
          </cell>
          <cell r="F845" t="str">
            <v>SR-174 (0372) @MP 191.4</v>
          </cell>
          <cell r="G845">
            <v>41371441</v>
          </cell>
          <cell r="H845">
            <v>81243584</v>
          </cell>
          <cell r="I845" t="str">
            <v>steel, beam, continuous</v>
          </cell>
          <cell r="J845" t="str">
            <v>3 span steel, beam, continuous</v>
          </cell>
          <cell r="K845" t="str">
            <v>latex modified concrete</v>
          </cell>
          <cell r="L845">
            <v>188</v>
          </cell>
          <cell r="M845">
            <v>56.4</v>
          </cell>
          <cell r="N845">
            <v>54</v>
          </cell>
          <cell r="O845">
            <v>10603</v>
          </cell>
          <cell r="Q845" t="str">
            <v>41%%d 37' 14" N</v>
          </cell>
          <cell r="R845" t="str">
            <v>81%%d 24' 36" W</v>
          </cell>
        </row>
        <row r="846">
          <cell r="A846">
            <v>4303695</v>
          </cell>
          <cell r="B846" t="str">
            <v>LAK</v>
          </cell>
          <cell r="C846">
            <v>90</v>
          </cell>
          <cell r="D846" t="str">
            <v>5280-R</v>
          </cell>
          <cell r="F846" t="str">
            <v>SR-174 (0370) @MP 191.4</v>
          </cell>
          <cell r="G846">
            <v>41371107</v>
          </cell>
          <cell r="H846">
            <v>81243639</v>
          </cell>
          <cell r="I846" t="str">
            <v>steel, beam, continuous</v>
          </cell>
          <cell r="J846" t="str">
            <v>3 span steel, beam, continuous</v>
          </cell>
          <cell r="K846" t="str">
            <v>dense concrete overlay</v>
          </cell>
          <cell r="L846">
            <v>216</v>
          </cell>
          <cell r="M846">
            <v>56.4</v>
          </cell>
          <cell r="N846">
            <v>54</v>
          </cell>
          <cell r="O846">
            <v>12185</v>
          </cell>
          <cell r="Q846" t="str">
            <v>41%%d 37' 11" N</v>
          </cell>
          <cell r="R846" t="str">
            <v>81%%d 24' 36" W</v>
          </cell>
        </row>
        <row r="847">
          <cell r="A847">
            <v>4303725</v>
          </cell>
          <cell r="B847" t="str">
            <v>LAK</v>
          </cell>
          <cell r="C847">
            <v>90</v>
          </cell>
          <cell r="D847" t="str">
            <v>5670-</v>
          </cell>
          <cell r="F847" t="str">
            <v>STREAM</v>
          </cell>
          <cell r="G847">
            <v>41372344</v>
          </cell>
          <cell r="H847">
            <v>81241977</v>
          </cell>
          <cell r="I847" t="str">
            <v>steel, culvert, filled</v>
          </cell>
          <cell r="J847" t="str">
            <v>1 span steel, culvert, filled</v>
          </cell>
          <cell r="K847" t="str">
            <v xml:space="preserve"> </v>
          </cell>
          <cell r="L847">
            <v>19</v>
          </cell>
          <cell r="M847">
            <v>0</v>
          </cell>
          <cell r="N847">
            <v>0</v>
          </cell>
          <cell r="O847">
            <v>5264</v>
          </cell>
          <cell r="Q847" t="str">
            <v>41%%d 37' 23" N</v>
          </cell>
          <cell r="R847" t="str">
            <v>81%%d 24' 20" W</v>
          </cell>
        </row>
        <row r="848">
          <cell r="A848">
            <v>4303784</v>
          </cell>
          <cell r="B848" t="str">
            <v>LAK</v>
          </cell>
          <cell r="C848">
            <v>90</v>
          </cell>
          <cell r="D848" t="str">
            <v>5990-L</v>
          </cell>
          <cell r="F848" t="str">
            <v>RIVERSIDE DR @ MP 192.1</v>
          </cell>
          <cell r="G848">
            <v>41373741</v>
          </cell>
          <cell r="H848">
            <v>81240042</v>
          </cell>
          <cell r="I848" t="str">
            <v>steel, beam, continuous</v>
          </cell>
          <cell r="J848" t="str">
            <v>3 span steel, beam, continuous</v>
          </cell>
          <cell r="K848" t="str">
            <v>dense concrete overlay</v>
          </cell>
          <cell r="L848">
            <v>135</v>
          </cell>
          <cell r="M848">
            <v>56.3</v>
          </cell>
          <cell r="N848">
            <v>54</v>
          </cell>
          <cell r="O848">
            <v>7610</v>
          </cell>
          <cell r="Q848" t="str">
            <v>41%%d 37' 37" N</v>
          </cell>
          <cell r="R848" t="str">
            <v>81%%d 24' 0" W</v>
          </cell>
        </row>
        <row r="849">
          <cell r="A849">
            <v>4303814</v>
          </cell>
          <cell r="B849" t="str">
            <v>LAK</v>
          </cell>
          <cell r="C849">
            <v>90</v>
          </cell>
          <cell r="D849" t="str">
            <v>5990-R</v>
          </cell>
          <cell r="F849" t="str">
            <v>RIVERSIDE DR @ MP 192.1</v>
          </cell>
          <cell r="G849">
            <v>41373500</v>
          </cell>
          <cell r="H849">
            <v>81235962</v>
          </cell>
          <cell r="I849" t="str">
            <v>steel, beam, continuous</v>
          </cell>
          <cell r="J849" t="str">
            <v>3 span steel, beam, continuous</v>
          </cell>
          <cell r="K849" t="str">
            <v>dense concrete overlay</v>
          </cell>
          <cell r="L849">
            <v>149</v>
          </cell>
          <cell r="M849">
            <v>56.3</v>
          </cell>
          <cell r="N849">
            <v>54</v>
          </cell>
          <cell r="O849">
            <v>8396</v>
          </cell>
          <cell r="Q849" t="str">
            <v>41%%d 37' 35" N</v>
          </cell>
          <cell r="R849" t="str">
            <v>81%%d 23' 60" W</v>
          </cell>
        </row>
        <row r="850">
          <cell r="A850">
            <v>4303849</v>
          </cell>
          <cell r="B850" t="str">
            <v>LAK</v>
          </cell>
          <cell r="C850">
            <v>90</v>
          </cell>
          <cell r="D850" t="str">
            <v>6050-L</v>
          </cell>
          <cell r="F850" t="str">
            <v>CHAGRIN RIVER @ MP 192.2</v>
          </cell>
          <cell r="G850">
            <v>41373885</v>
          </cell>
          <cell r="H850">
            <v>81235806</v>
          </cell>
          <cell r="I850" t="str">
            <v>steel, beam, continuous</v>
          </cell>
          <cell r="J850" t="str">
            <v>4 span steel, beam, continuous</v>
          </cell>
          <cell r="K850" t="str">
            <v>dense concrete overlay</v>
          </cell>
          <cell r="L850">
            <v>293</v>
          </cell>
          <cell r="M850">
            <v>56.3</v>
          </cell>
          <cell r="N850">
            <v>54</v>
          </cell>
          <cell r="O850">
            <v>16506</v>
          </cell>
          <cell r="Q850" t="str">
            <v>41%%d 37' 39" N</v>
          </cell>
          <cell r="R850" t="str">
            <v>81%%d 23' 58" W</v>
          </cell>
        </row>
        <row r="851">
          <cell r="A851">
            <v>4303873</v>
          </cell>
          <cell r="B851" t="str">
            <v>LAK</v>
          </cell>
          <cell r="C851">
            <v>90</v>
          </cell>
          <cell r="D851" t="str">
            <v>6050-R</v>
          </cell>
          <cell r="F851" t="str">
            <v>CHAGRIN RIVER @ MP 192.2</v>
          </cell>
          <cell r="G851">
            <v>41373765</v>
          </cell>
          <cell r="H851">
            <v>81235549</v>
          </cell>
          <cell r="I851" t="str">
            <v>steel, beam, continuous</v>
          </cell>
          <cell r="J851" t="str">
            <v>4 span steel, beam, continuous</v>
          </cell>
          <cell r="K851" t="str">
            <v>dense concrete overlay</v>
          </cell>
          <cell r="L851">
            <v>293</v>
          </cell>
          <cell r="M851">
            <v>56.3</v>
          </cell>
          <cell r="N851">
            <v>54</v>
          </cell>
          <cell r="O851">
            <v>16506</v>
          </cell>
          <cell r="Q851" t="str">
            <v>41%%d 37' 38" N</v>
          </cell>
          <cell r="R851" t="str">
            <v>81%%d 23' 55" W</v>
          </cell>
        </row>
        <row r="852">
          <cell r="A852">
            <v>4303903</v>
          </cell>
          <cell r="B852" t="str">
            <v>LAK</v>
          </cell>
          <cell r="C852">
            <v>90</v>
          </cell>
          <cell r="D852" t="str">
            <v>6450-L</v>
          </cell>
          <cell r="F852" t="str">
            <v>CHAGRIN RIV E BR MP 192.6</v>
          </cell>
          <cell r="G852">
            <v>41375226</v>
          </cell>
          <cell r="H852">
            <v>81233744</v>
          </cell>
          <cell r="I852" t="str">
            <v>steel, beam, continuous</v>
          </cell>
          <cell r="J852" t="str">
            <v>3 span steel, beam, continuous</v>
          </cell>
          <cell r="K852" t="str">
            <v>dense concrete overlay</v>
          </cell>
          <cell r="L852">
            <v>265</v>
          </cell>
          <cell r="M852">
            <v>56.3</v>
          </cell>
          <cell r="N852">
            <v>52</v>
          </cell>
          <cell r="O852">
            <v>14928</v>
          </cell>
          <cell r="Q852" t="str">
            <v>41%%d 37' 52" N</v>
          </cell>
          <cell r="R852" t="str">
            <v>81%%d 23' 37" W</v>
          </cell>
        </row>
        <row r="853">
          <cell r="A853">
            <v>4303938</v>
          </cell>
          <cell r="B853" t="str">
            <v>LAK</v>
          </cell>
          <cell r="C853">
            <v>90</v>
          </cell>
          <cell r="D853" t="str">
            <v>6450-R</v>
          </cell>
          <cell r="F853" t="str">
            <v>CHAGRIN RIV E BR MP 192.6</v>
          </cell>
          <cell r="G853">
            <v>41375120</v>
          </cell>
          <cell r="H853">
            <v>81233449</v>
          </cell>
          <cell r="I853" t="str">
            <v>steel, beam, continuous</v>
          </cell>
          <cell r="J853" t="str">
            <v>3 span steel, beam, continuous</v>
          </cell>
          <cell r="K853" t="str">
            <v>dense concrete overlay</v>
          </cell>
          <cell r="L853">
            <v>265</v>
          </cell>
          <cell r="M853">
            <v>56.3</v>
          </cell>
          <cell r="N853">
            <v>54</v>
          </cell>
          <cell r="O853">
            <v>14930</v>
          </cell>
          <cell r="Q853" t="str">
            <v>41%%d 37' 51" N</v>
          </cell>
          <cell r="R853" t="str">
            <v>81%%d 23' 34" W</v>
          </cell>
        </row>
        <row r="854">
          <cell r="A854">
            <v>4303962</v>
          </cell>
          <cell r="B854" t="str">
            <v>LAK</v>
          </cell>
          <cell r="C854">
            <v>90</v>
          </cell>
          <cell r="D854" t="str">
            <v>7110-</v>
          </cell>
          <cell r="F854" t="str">
            <v>KIRTLAND RD</v>
          </cell>
          <cell r="G854">
            <v>41381121</v>
          </cell>
          <cell r="H854">
            <v>81230086</v>
          </cell>
          <cell r="I854" t="str">
            <v>steel, beam, continuous</v>
          </cell>
          <cell r="J854" t="str">
            <v>6 span steel, beam, continuous</v>
          </cell>
          <cell r="K854" t="str">
            <v>latex modified concrete</v>
          </cell>
          <cell r="L854">
            <v>433</v>
          </cell>
          <cell r="M854">
            <v>37.299999999999997</v>
          </cell>
          <cell r="N854">
            <v>30</v>
          </cell>
          <cell r="O854">
            <v>16168</v>
          </cell>
          <cell r="Q854" t="str">
            <v>41%%d 38' 11" N</v>
          </cell>
          <cell r="R854" t="str">
            <v>81%%d 23' 10" W</v>
          </cell>
        </row>
        <row r="855">
          <cell r="A855">
            <v>4303997</v>
          </cell>
          <cell r="B855" t="str">
            <v>LAK</v>
          </cell>
          <cell r="C855">
            <v>306</v>
          </cell>
          <cell r="D855" t="str">
            <v>5180-</v>
          </cell>
          <cell r="F855" t="str">
            <v>I-90 (BROADMOOR SR 306)</v>
          </cell>
          <cell r="G855">
            <v>41382596</v>
          </cell>
          <cell r="H855">
            <v>81222637</v>
          </cell>
          <cell r="I855" t="str">
            <v>steel, beam, continuous</v>
          </cell>
          <cell r="J855" t="str">
            <v>6 span steel, beam, continuous</v>
          </cell>
          <cell r="K855" t="str">
            <v>latex modified concrete</v>
          </cell>
          <cell r="L855">
            <v>398</v>
          </cell>
          <cell r="M855">
            <v>76.7</v>
          </cell>
          <cell r="N855">
            <v>70</v>
          </cell>
          <cell r="O855">
            <v>30513</v>
          </cell>
          <cell r="Q855" t="str">
            <v>41%%d 38' 26" N</v>
          </cell>
          <cell r="R855" t="str">
            <v>81%%d 22' 26" W</v>
          </cell>
        </row>
        <row r="856">
          <cell r="A856">
            <v>4304020</v>
          </cell>
          <cell r="B856" t="str">
            <v>LAK</v>
          </cell>
          <cell r="C856">
            <v>90</v>
          </cell>
          <cell r="D856" t="str">
            <v>8770-</v>
          </cell>
          <cell r="F856" t="str">
            <v>IR-90 (GARFIELD)</v>
          </cell>
          <cell r="G856">
            <v>41383989</v>
          </cell>
          <cell r="H856">
            <v>81211252</v>
          </cell>
          <cell r="I856" t="str">
            <v>steel, beam, continuous</v>
          </cell>
          <cell r="J856" t="str">
            <v>6 span steel, beam, continuous</v>
          </cell>
          <cell r="K856" t="str">
            <v>micro-silica modified concrete</v>
          </cell>
          <cell r="L856">
            <v>397</v>
          </cell>
          <cell r="M856">
            <v>30.3</v>
          </cell>
          <cell r="N856">
            <v>24</v>
          </cell>
          <cell r="O856">
            <v>12045</v>
          </cell>
          <cell r="Q856" t="str">
            <v>41%%d 38' 40" N</v>
          </cell>
          <cell r="R856" t="str">
            <v>81%%d 21' 13" W</v>
          </cell>
        </row>
        <row r="857">
          <cell r="A857">
            <v>4304055</v>
          </cell>
          <cell r="B857" t="str">
            <v>LAK</v>
          </cell>
          <cell r="C857">
            <v>615</v>
          </cell>
          <cell r="D857" t="str">
            <v>1890-</v>
          </cell>
          <cell r="F857" t="str">
            <v>I-90 (CENTER SR-615)</v>
          </cell>
          <cell r="G857">
            <v>41384614</v>
          </cell>
          <cell r="H857">
            <v>81202509</v>
          </cell>
          <cell r="I857" t="str">
            <v>steel, beam, continuous</v>
          </cell>
          <cell r="J857" t="str">
            <v>6 span steel, beam, continuous</v>
          </cell>
          <cell r="K857" t="str">
            <v>latex modified concrete</v>
          </cell>
          <cell r="L857">
            <v>391</v>
          </cell>
          <cell r="M857">
            <v>54</v>
          </cell>
          <cell r="N857">
            <v>40</v>
          </cell>
          <cell r="O857">
            <v>21114</v>
          </cell>
          <cell r="Q857" t="str">
            <v>41%%d 38' 46" N</v>
          </cell>
          <cell r="R857" t="str">
            <v>81%%d 20' 25" W</v>
          </cell>
        </row>
        <row r="858">
          <cell r="A858">
            <v>4304144</v>
          </cell>
          <cell r="B858" t="str">
            <v>LAK</v>
          </cell>
          <cell r="C858">
            <v>90</v>
          </cell>
          <cell r="D858" t="str">
            <v>10070-</v>
          </cell>
          <cell r="F858" t="str">
            <v>(CHILLICOTHE)</v>
          </cell>
          <cell r="G858">
            <v>41385213</v>
          </cell>
          <cell r="H858">
            <v>81194114</v>
          </cell>
          <cell r="I858" t="str">
            <v>steel, beam, continuous</v>
          </cell>
          <cell r="J858" t="str">
            <v>6 span steel, beam, continuous</v>
          </cell>
          <cell r="K858" t="str">
            <v>latex modified concrete</v>
          </cell>
          <cell r="L858">
            <v>620</v>
          </cell>
          <cell r="M858">
            <v>34.299999999999997</v>
          </cell>
          <cell r="N858">
            <v>28</v>
          </cell>
          <cell r="O858">
            <v>21237</v>
          </cell>
          <cell r="Q858" t="str">
            <v>41%%d 38' 52" N</v>
          </cell>
          <cell r="R858" t="str">
            <v>81%%d 19' 41" W</v>
          </cell>
        </row>
        <row r="859">
          <cell r="A859">
            <v>4304179</v>
          </cell>
          <cell r="B859" t="str">
            <v>LAK</v>
          </cell>
          <cell r="C859">
            <v>90</v>
          </cell>
          <cell r="D859" t="str">
            <v>10310-</v>
          </cell>
          <cell r="F859" t="str">
            <v>LITTLE MOUNTAIN RD</v>
          </cell>
          <cell r="G859">
            <v>41385257</v>
          </cell>
          <cell r="H859">
            <v>81192801</v>
          </cell>
          <cell r="I859" t="str">
            <v>steel, beam, continuous</v>
          </cell>
          <cell r="J859" t="str">
            <v>6 span steel, beam, continuous</v>
          </cell>
          <cell r="K859" t="str">
            <v>latex modified concrete</v>
          </cell>
          <cell r="L859">
            <v>478</v>
          </cell>
          <cell r="M859">
            <v>34.299999999999997</v>
          </cell>
          <cell r="N859">
            <v>28</v>
          </cell>
          <cell r="O859">
            <v>16372</v>
          </cell>
          <cell r="Q859" t="str">
            <v>41%%d 38' 53" N</v>
          </cell>
          <cell r="R859" t="str">
            <v>81%%d 19' 28" W</v>
          </cell>
        </row>
        <row r="860">
          <cell r="A860">
            <v>4304209</v>
          </cell>
          <cell r="B860" t="str">
            <v>LAK</v>
          </cell>
          <cell r="C860">
            <v>90</v>
          </cell>
          <cell r="D860" t="str">
            <v>10510-</v>
          </cell>
          <cell r="F860" t="str">
            <v>HART RD</v>
          </cell>
          <cell r="G860">
            <v>41385236</v>
          </cell>
          <cell r="H860">
            <v>81191322</v>
          </cell>
          <cell r="I860" t="str">
            <v>steel, beam, continuous</v>
          </cell>
          <cell r="J860" t="str">
            <v>6 span steel, beam, continuous</v>
          </cell>
          <cell r="K860" t="str">
            <v>monolithic</v>
          </cell>
          <cell r="L860">
            <v>388</v>
          </cell>
          <cell r="M860">
            <v>30.8</v>
          </cell>
          <cell r="N860">
            <v>24</v>
          </cell>
          <cell r="O860">
            <v>11931</v>
          </cell>
          <cell r="Q860" t="str">
            <v>41%%d 38' 52" N</v>
          </cell>
          <cell r="R860" t="str">
            <v>81%%d 19' 13" W</v>
          </cell>
        </row>
        <row r="861">
          <cell r="A861">
            <v>4304233</v>
          </cell>
          <cell r="B861" t="str">
            <v>LAK</v>
          </cell>
          <cell r="C861">
            <v>90</v>
          </cell>
          <cell r="D861" t="str">
            <v>11510-</v>
          </cell>
          <cell r="F861" t="str">
            <v>KING MEMORIAL RD</v>
          </cell>
          <cell r="G861">
            <v>41385410</v>
          </cell>
          <cell r="H861">
            <v>81180459</v>
          </cell>
          <cell r="I861" t="str">
            <v>steel, beam, continuous</v>
          </cell>
          <cell r="J861" t="str">
            <v>6 span steel, beam, continuous</v>
          </cell>
          <cell r="K861" t="str">
            <v>latex modified concrete</v>
          </cell>
          <cell r="L861">
            <v>437</v>
          </cell>
          <cell r="M861">
            <v>30.8</v>
          </cell>
          <cell r="N861">
            <v>24</v>
          </cell>
          <cell r="O861">
            <v>13433</v>
          </cell>
          <cell r="Q861" t="str">
            <v>41%%d 38' 54" N</v>
          </cell>
          <cell r="R861" t="str">
            <v>81%%d 18' 50" W</v>
          </cell>
        </row>
        <row r="862">
          <cell r="A862">
            <v>4304268</v>
          </cell>
          <cell r="B862" t="str">
            <v>LAK</v>
          </cell>
          <cell r="C862">
            <v>90</v>
          </cell>
          <cell r="D862" t="str">
            <v>12970-</v>
          </cell>
          <cell r="F862" t="str">
            <v>MORLEY RD</v>
          </cell>
          <cell r="G862">
            <v>41392800</v>
          </cell>
          <cell r="H862">
            <v>81163062</v>
          </cell>
          <cell r="I862" t="str">
            <v>steel, beam, continuous</v>
          </cell>
          <cell r="J862" t="str">
            <v>6 span steel, beam, continuous</v>
          </cell>
          <cell r="K862" t="str">
            <v>monolithic</v>
          </cell>
          <cell r="L862">
            <v>662</v>
          </cell>
          <cell r="M862">
            <v>26</v>
          </cell>
          <cell r="N862">
            <v>24</v>
          </cell>
          <cell r="O862">
            <v>17201</v>
          </cell>
          <cell r="Q862" t="str">
            <v>41%%d 39' 28" N</v>
          </cell>
          <cell r="R862" t="str">
            <v>81%%d 16' 31" W</v>
          </cell>
        </row>
        <row r="863">
          <cell r="A863">
            <v>4304292</v>
          </cell>
          <cell r="B863" t="str">
            <v>LAK</v>
          </cell>
          <cell r="C863">
            <v>90</v>
          </cell>
          <cell r="D863" t="str">
            <v>13700-L</v>
          </cell>
          <cell r="F863" t="str">
            <v>HERMITAGE RD @ MP 199.8</v>
          </cell>
          <cell r="G863">
            <v>41394843</v>
          </cell>
          <cell r="H863">
            <v>81154785</v>
          </cell>
          <cell r="I863" t="str">
            <v>steel, beam, continuous</v>
          </cell>
          <cell r="J863" t="str">
            <v>3 span steel, beam, continuous</v>
          </cell>
          <cell r="K863" t="str">
            <v>latex modified concrete</v>
          </cell>
          <cell r="L863">
            <v>137</v>
          </cell>
          <cell r="M863">
            <v>56</v>
          </cell>
          <cell r="N863">
            <v>54</v>
          </cell>
          <cell r="O863">
            <v>7672</v>
          </cell>
          <cell r="Q863" t="str">
            <v>41%%d 39' 48" N</v>
          </cell>
          <cell r="R863" t="str">
            <v>81%%d 15' 48" W</v>
          </cell>
        </row>
        <row r="864">
          <cell r="A864">
            <v>4304322</v>
          </cell>
          <cell r="B864" t="str">
            <v>LAK</v>
          </cell>
          <cell r="C864">
            <v>90</v>
          </cell>
          <cell r="D864" t="str">
            <v>13700-R</v>
          </cell>
          <cell r="F864" t="str">
            <v>HERMITAGE RD @ MP 199.8</v>
          </cell>
          <cell r="G864">
            <v>41394571</v>
          </cell>
          <cell r="H864">
            <v>81154788</v>
          </cell>
          <cell r="I864" t="str">
            <v>steel, beam, continuous</v>
          </cell>
          <cell r="J864" t="str">
            <v>3 span steel, beam, continuous</v>
          </cell>
          <cell r="K864" t="str">
            <v>monolithic</v>
          </cell>
          <cell r="L864">
            <v>161</v>
          </cell>
          <cell r="M864">
            <v>56</v>
          </cell>
          <cell r="N864">
            <v>54</v>
          </cell>
          <cell r="O864">
            <v>9016</v>
          </cell>
          <cell r="Q864" t="str">
            <v>41%%d 39' 46" N</v>
          </cell>
          <cell r="R864" t="str">
            <v>81%%d 15' 48" W</v>
          </cell>
        </row>
        <row r="865">
          <cell r="A865">
            <v>4304357</v>
          </cell>
          <cell r="B865" t="str">
            <v>LAK</v>
          </cell>
          <cell r="C865">
            <v>90</v>
          </cell>
          <cell r="D865" t="str">
            <v>13790-</v>
          </cell>
          <cell r="F865" t="str">
            <v>ELLISON CREEK</v>
          </cell>
          <cell r="G865">
            <v>41394887</v>
          </cell>
          <cell r="H865">
            <v>81154404</v>
          </cell>
          <cell r="I865" t="str">
            <v>steel, culvert, filled</v>
          </cell>
          <cell r="J865" t="str">
            <v>1 span steel, culvert, filled</v>
          </cell>
          <cell r="K865" t="str">
            <v xml:space="preserve"> </v>
          </cell>
          <cell r="L865">
            <v>15</v>
          </cell>
          <cell r="M865">
            <v>0</v>
          </cell>
          <cell r="N865">
            <v>0</v>
          </cell>
          <cell r="O865">
            <v>3003</v>
          </cell>
          <cell r="Q865" t="str">
            <v>41%%d 39' 49" N</v>
          </cell>
          <cell r="R865" t="str">
            <v>81%%d 15' 44" W</v>
          </cell>
        </row>
        <row r="866">
          <cell r="A866">
            <v>4304381</v>
          </cell>
          <cell r="B866" t="str">
            <v>LAK</v>
          </cell>
          <cell r="C866">
            <v>44</v>
          </cell>
          <cell r="D866" t="str">
            <v>2070-L</v>
          </cell>
          <cell r="F866" t="str">
            <v>I-90 (LAK-90-1467)</v>
          </cell>
          <cell r="G866">
            <v>41401125</v>
          </cell>
          <cell r="H866">
            <v>81144924</v>
          </cell>
          <cell r="I866" t="str">
            <v>steel, beam, continuous</v>
          </cell>
          <cell r="J866" t="str">
            <v>4 span steel, beam, continuous</v>
          </cell>
          <cell r="K866" t="str">
            <v>monolithic</v>
          </cell>
          <cell r="L866">
            <v>312</v>
          </cell>
          <cell r="M866">
            <v>45</v>
          </cell>
          <cell r="N866">
            <v>42</v>
          </cell>
          <cell r="O866">
            <v>14036</v>
          </cell>
          <cell r="Q866" t="str">
            <v>41%%d 40' 11" N</v>
          </cell>
          <cell r="R866" t="str">
            <v>81%%d 14' 49" W</v>
          </cell>
        </row>
        <row r="867">
          <cell r="A867">
            <v>4304411</v>
          </cell>
          <cell r="B867" t="str">
            <v>LAK</v>
          </cell>
          <cell r="C867">
            <v>44</v>
          </cell>
          <cell r="D867" t="str">
            <v>2070-R</v>
          </cell>
          <cell r="F867" t="str">
            <v>I-90 (LAK-90-1469)</v>
          </cell>
          <cell r="G867">
            <v>41401163</v>
          </cell>
          <cell r="H867">
            <v>81144815</v>
          </cell>
          <cell r="I867" t="str">
            <v>steel, beam, continuous</v>
          </cell>
          <cell r="J867" t="str">
            <v>4 span steel, beam, continuous</v>
          </cell>
          <cell r="K867" t="str">
            <v>monolithic</v>
          </cell>
          <cell r="L867">
            <v>320</v>
          </cell>
          <cell r="M867">
            <v>57</v>
          </cell>
          <cell r="N867">
            <v>54</v>
          </cell>
          <cell r="O867">
            <v>18245</v>
          </cell>
          <cell r="Q867" t="str">
            <v>41%%d 40' 12" N</v>
          </cell>
          <cell r="R867" t="str">
            <v>81%%d 14' 48" W</v>
          </cell>
        </row>
        <row r="868">
          <cell r="A868">
            <v>4304446</v>
          </cell>
          <cell r="B868" t="str">
            <v>LAK</v>
          </cell>
          <cell r="C868">
            <v>90</v>
          </cell>
          <cell r="D868" t="str">
            <v>14870-R</v>
          </cell>
          <cell r="F868" t="str">
            <v>AUBURN ROAD @ MP 200.99</v>
          </cell>
          <cell r="G868">
            <v>41401731</v>
          </cell>
          <cell r="H868">
            <v>81143765</v>
          </cell>
          <cell r="I868" t="str">
            <v>steel, beam, continuous</v>
          </cell>
          <cell r="J868" t="str">
            <v>3 span steel, beam, continuous</v>
          </cell>
          <cell r="K868" t="str">
            <v>monolithic</v>
          </cell>
          <cell r="L868">
            <v>163</v>
          </cell>
          <cell r="M868">
            <v>54</v>
          </cell>
          <cell r="N868">
            <v>52</v>
          </cell>
          <cell r="O868">
            <v>8802</v>
          </cell>
          <cell r="Q868" t="str">
            <v>41%%d 40' 17" N</v>
          </cell>
          <cell r="R868" t="str">
            <v>81%%d 14' 38" W</v>
          </cell>
        </row>
        <row r="869">
          <cell r="A869">
            <v>4304470</v>
          </cell>
          <cell r="B869" t="str">
            <v>LAK</v>
          </cell>
          <cell r="C869">
            <v>90</v>
          </cell>
          <cell r="D869" t="str">
            <v>14870-L</v>
          </cell>
          <cell r="F869" t="str">
            <v>AUBURN ROAD @ MP 200.99</v>
          </cell>
          <cell r="G869">
            <v>41401880</v>
          </cell>
          <cell r="H869">
            <v>81143778</v>
          </cell>
          <cell r="I869" t="str">
            <v>steel, beam, continuous</v>
          </cell>
          <cell r="J869" t="str">
            <v>3 span steel, beam, continuous</v>
          </cell>
          <cell r="K869" t="str">
            <v>latex modified concrete</v>
          </cell>
          <cell r="L869">
            <v>152</v>
          </cell>
          <cell r="M869">
            <v>54</v>
          </cell>
          <cell r="N869">
            <v>52</v>
          </cell>
          <cell r="O869">
            <v>8208</v>
          </cell>
          <cell r="Q869" t="str">
            <v>41%%d 40' 19" N</v>
          </cell>
          <cell r="R869" t="str">
            <v>81%%d 14' 38" W</v>
          </cell>
        </row>
        <row r="870">
          <cell r="A870">
            <v>4304500</v>
          </cell>
          <cell r="B870" t="str">
            <v>LAK</v>
          </cell>
          <cell r="C870">
            <v>90</v>
          </cell>
          <cell r="D870" t="str">
            <v>15920-</v>
          </cell>
          <cell r="F870" t="str">
            <v>PAINESVILLE-RAVENNA RD</v>
          </cell>
          <cell r="G870">
            <v>41404346</v>
          </cell>
          <cell r="H870">
            <v>81133502</v>
          </cell>
          <cell r="I870" t="str">
            <v>steel, beam, continuous</v>
          </cell>
          <cell r="J870" t="str">
            <v>4 span steel, beam, continuous</v>
          </cell>
          <cell r="K870" t="str">
            <v>super-plasticized dense concrete</v>
          </cell>
          <cell r="L870">
            <v>277</v>
          </cell>
          <cell r="M870">
            <v>34.299999999999997</v>
          </cell>
          <cell r="N870">
            <v>28</v>
          </cell>
          <cell r="O870">
            <v>9483</v>
          </cell>
          <cell r="Q870" t="str">
            <v>41%%d 40' 43" N</v>
          </cell>
          <cell r="R870" t="str">
            <v>81%%d 13' 35" W</v>
          </cell>
        </row>
        <row r="871">
          <cell r="A871">
            <v>4304543</v>
          </cell>
          <cell r="B871" t="str">
            <v>LAK</v>
          </cell>
          <cell r="C871">
            <v>90</v>
          </cell>
          <cell r="D871" t="str">
            <v>15990-</v>
          </cell>
          <cell r="F871" t="str">
            <v>LAKE METROPARKS BIKEWAY</v>
          </cell>
          <cell r="G871">
            <v>41404508</v>
          </cell>
          <cell r="H871">
            <v>81133078</v>
          </cell>
          <cell r="I871" t="str">
            <v>prestressed conctete, box beam, continuous</v>
          </cell>
          <cell r="J871" t="str">
            <v>4 span prestressed conctete, box beam, continuous</v>
          </cell>
          <cell r="K871" t="str">
            <v>monolithic</v>
          </cell>
          <cell r="L871">
            <v>304</v>
          </cell>
          <cell r="M871">
            <v>16</v>
          </cell>
          <cell r="N871">
            <v>14</v>
          </cell>
          <cell r="O871">
            <v>4865</v>
          </cell>
          <cell r="Q871" t="str">
            <v>41%%d 40' 45" N</v>
          </cell>
          <cell r="R871" t="str">
            <v>81%%d 13' 31" W</v>
          </cell>
        </row>
        <row r="872">
          <cell r="A872">
            <v>4304594</v>
          </cell>
          <cell r="B872" t="str">
            <v>LAK</v>
          </cell>
          <cell r="C872">
            <v>90</v>
          </cell>
          <cell r="D872" t="str">
            <v>16200-</v>
          </cell>
          <cell r="F872" t="str">
            <v>GORDON CREEK</v>
          </cell>
          <cell r="G872">
            <v>41405089</v>
          </cell>
          <cell r="H872">
            <v>81131866</v>
          </cell>
          <cell r="I872" t="str">
            <v>concrete, culvert, filled</v>
          </cell>
          <cell r="J872" t="str">
            <v>1 span concrete, culvert, filled</v>
          </cell>
          <cell r="K872" t="str">
            <v xml:space="preserve"> </v>
          </cell>
          <cell r="L872">
            <v>12</v>
          </cell>
          <cell r="M872">
            <v>0</v>
          </cell>
          <cell r="N872">
            <v>0</v>
          </cell>
          <cell r="O872">
            <v>2454</v>
          </cell>
          <cell r="Q872" t="str">
            <v>41%%d 40' 51" N</v>
          </cell>
          <cell r="R872" t="str">
            <v>81%%d 13' 19" W</v>
          </cell>
        </row>
        <row r="873">
          <cell r="A873">
            <v>4304624</v>
          </cell>
          <cell r="B873" t="str">
            <v>LAK</v>
          </cell>
          <cell r="C873">
            <v>90</v>
          </cell>
          <cell r="D873" t="str">
            <v>16410-L</v>
          </cell>
          <cell r="F873" t="str">
            <v>BIG CREEK @ MP 202.5</v>
          </cell>
          <cell r="G873">
            <v>41405907</v>
          </cell>
          <cell r="H873">
            <v>81130587</v>
          </cell>
          <cell r="I873" t="str">
            <v>steel, beam, continuous</v>
          </cell>
          <cell r="J873" t="str">
            <v>3 span steel, beam, continuous</v>
          </cell>
          <cell r="K873" t="str">
            <v>monolithic</v>
          </cell>
          <cell r="L873">
            <v>345</v>
          </cell>
          <cell r="M873">
            <v>47</v>
          </cell>
          <cell r="N873">
            <v>44</v>
          </cell>
          <cell r="O873">
            <v>16215</v>
          </cell>
          <cell r="Q873" t="str">
            <v>41%%d 40' 59" N</v>
          </cell>
          <cell r="R873" t="str">
            <v>81%%d 13' 60" W</v>
          </cell>
        </row>
        <row r="874">
          <cell r="A874">
            <v>4304659</v>
          </cell>
          <cell r="B874" t="str">
            <v>LAK</v>
          </cell>
          <cell r="C874">
            <v>90</v>
          </cell>
          <cell r="D874" t="str">
            <v>16410-R</v>
          </cell>
          <cell r="F874" t="str">
            <v>BIG CREEK @ MP 202.5</v>
          </cell>
          <cell r="G874">
            <v>41405829</v>
          </cell>
          <cell r="H874">
            <v>81130468</v>
          </cell>
          <cell r="I874" t="str">
            <v>steel, beam, continuous</v>
          </cell>
          <cell r="J874" t="str">
            <v>3 span steel, beam, continuous</v>
          </cell>
          <cell r="K874" t="str">
            <v>monolithic</v>
          </cell>
          <cell r="L874">
            <v>345</v>
          </cell>
          <cell r="M874">
            <v>47</v>
          </cell>
          <cell r="N874">
            <v>44</v>
          </cell>
          <cell r="O874">
            <v>16215</v>
          </cell>
          <cell r="Q874" t="str">
            <v>41%%d 40' 58" N</v>
          </cell>
          <cell r="R874" t="str">
            <v>81%%d 13' 50" W</v>
          </cell>
        </row>
        <row r="875">
          <cell r="A875">
            <v>4304683</v>
          </cell>
          <cell r="B875" t="str">
            <v>LAK</v>
          </cell>
          <cell r="C875">
            <v>86</v>
          </cell>
          <cell r="D875" t="str">
            <v>3855-</v>
          </cell>
          <cell r="F875" t="str">
            <v>I-90 (LAK-90-1742)</v>
          </cell>
          <cell r="G875">
            <v>41413079</v>
          </cell>
          <cell r="H875">
            <v>81121519</v>
          </cell>
          <cell r="I875" t="str">
            <v>steel, beam, continuous</v>
          </cell>
          <cell r="J875" t="str">
            <v>4 span steel, beam, continuous</v>
          </cell>
          <cell r="K875" t="str">
            <v>monolithic</v>
          </cell>
          <cell r="L875">
            <v>394</v>
          </cell>
          <cell r="M875">
            <v>37.200000000000003</v>
          </cell>
          <cell r="N875">
            <v>34</v>
          </cell>
          <cell r="O875">
            <v>14644</v>
          </cell>
          <cell r="Q875" t="str">
            <v>41%%d 41' 31" N</v>
          </cell>
          <cell r="R875" t="str">
            <v>81%%d 12' 15" W</v>
          </cell>
        </row>
        <row r="876">
          <cell r="A876">
            <v>4304713</v>
          </cell>
          <cell r="B876" t="str">
            <v>LAK</v>
          </cell>
          <cell r="C876">
            <v>227</v>
          </cell>
          <cell r="D876" t="str">
            <v>1529-</v>
          </cell>
          <cell r="F876" t="str">
            <v>IR-90</v>
          </cell>
          <cell r="G876">
            <v>41423131</v>
          </cell>
          <cell r="H876">
            <v>81103493</v>
          </cell>
          <cell r="I876" t="str">
            <v>steel, beam, continuous</v>
          </cell>
          <cell r="J876" t="str">
            <v>4 span steel, beam, continuous</v>
          </cell>
          <cell r="K876" t="str">
            <v>monolithic</v>
          </cell>
          <cell r="L876">
            <v>340</v>
          </cell>
          <cell r="M876">
            <v>47</v>
          </cell>
          <cell r="N876">
            <v>44</v>
          </cell>
          <cell r="O876">
            <v>15980</v>
          </cell>
          <cell r="Q876" t="str">
            <v>41%%d 42' 31" N</v>
          </cell>
          <cell r="R876" t="str">
            <v>81%%d 10' 35" W</v>
          </cell>
        </row>
        <row r="877">
          <cell r="A877">
            <v>4304748</v>
          </cell>
          <cell r="B877" t="str">
            <v>LAK</v>
          </cell>
          <cell r="C877">
            <v>90</v>
          </cell>
          <cell r="D877" t="str">
            <v>20030-L</v>
          </cell>
          <cell r="F877" t="str">
            <v>PAINE CREEK @ MP 206.2</v>
          </cell>
          <cell r="G877">
            <v>41425570</v>
          </cell>
          <cell r="H877">
            <v>81094847</v>
          </cell>
          <cell r="I877" t="str">
            <v>steel, beam, continuous</v>
          </cell>
          <cell r="J877" t="str">
            <v>3 span steel, beam, continuous</v>
          </cell>
          <cell r="K877" t="str">
            <v>monolithic</v>
          </cell>
          <cell r="L877">
            <v>488</v>
          </cell>
          <cell r="M877">
            <v>47</v>
          </cell>
          <cell r="N877">
            <v>44</v>
          </cell>
          <cell r="O877">
            <v>22936</v>
          </cell>
          <cell r="Q877" t="str">
            <v>41%%d 42' 56" N</v>
          </cell>
          <cell r="R877" t="str">
            <v>81%%d 09' 48" W</v>
          </cell>
        </row>
        <row r="878">
          <cell r="A878">
            <v>4304772</v>
          </cell>
          <cell r="B878" t="str">
            <v>LAK</v>
          </cell>
          <cell r="C878">
            <v>90</v>
          </cell>
          <cell r="D878" t="str">
            <v>20030-R</v>
          </cell>
          <cell r="F878" t="str">
            <v>PAINE CREEK @ MP 206.2</v>
          </cell>
          <cell r="G878">
            <v>41425577</v>
          </cell>
          <cell r="H878">
            <v>81094472</v>
          </cell>
          <cell r="I878" t="str">
            <v>steel, beam, continuous</v>
          </cell>
          <cell r="J878" t="str">
            <v>3 span steel, beam, continuous</v>
          </cell>
          <cell r="K878" t="str">
            <v>monolithic</v>
          </cell>
          <cell r="L878">
            <v>496</v>
          </cell>
          <cell r="M878">
            <v>47</v>
          </cell>
          <cell r="N878">
            <v>44</v>
          </cell>
          <cell r="O878">
            <v>23312</v>
          </cell>
          <cell r="Q878" t="str">
            <v>41%%d 42' 56" N</v>
          </cell>
          <cell r="R878" t="str">
            <v>81%%d 09' 45" W</v>
          </cell>
        </row>
        <row r="879">
          <cell r="A879">
            <v>4304802</v>
          </cell>
          <cell r="B879" t="str">
            <v>LAK</v>
          </cell>
          <cell r="C879">
            <v>90</v>
          </cell>
          <cell r="D879" t="str">
            <v>21100-R</v>
          </cell>
          <cell r="F879" t="str">
            <v>PAINE RD AT MP 207.2</v>
          </cell>
          <cell r="G879">
            <v>41430776</v>
          </cell>
          <cell r="H879">
            <v>81083771</v>
          </cell>
          <cell r="I879" t="str">
            <v>steel, beam, continuous</v>
          </cell>
          <cell r="J879" t="str">
            <v>3 span steel, beam, continuous</v>
          </cell>
          <cell r="K879" t="str">
            <v>monolithic</v>
          </cell>
          <cell r="L879">
            <v>133</v>
          </cell>
          <cell r="M879">
            <v>44</v>
          </cell>
          <cell r="N879">
            <v>42</v>
          </cell>
          <cell r="O879">
            <v>5852</v>
          </cell>
          <cell r="Q879" t="str">
            <v>41%%d 43' 80" N</v>
          </cell>
          <cell r="R879" t="str">
            <v>81%%d 08' 38" W</v>
          </cell>
        </row>
        <row r="880">
          <cell r="A880">
            <v>4304837</v>
          </cell>
          <cell r="B880" t="str">
            <v>LAK</v>
          </cell>
          <cell r="C880">
            <v>90</v>
          </cell>
          <cell r="D880" t="str">
            <v>21100-L</v>
          </cell>
          <cell r="F880" t="str">
            <v>PAINE RD AT MP 207.2</v>
          </cell>
          <cell r="G880">
            <v>41430929</v>
          </cell>
          <cell r="H880">
            <v>81083628</v>
          </cell>
          <cell r="I880" t="str">
            <v>steel, beam, continuous</v>
          </cell>
          <cell r="J880" t="str">
            <v>3 span steel, beam, continuous</v>
          </cell>
          <cell r="K880" t="str">
            <v>monolithic</v>
          </cell>
          <cell r="L880">
            <v>113</v>
          </cell>
          <cell r="M880">
            <v>44</v>
          </cell>
          <cell r="N880">
            <v>42</v>
          </cell>
          <cell r="O880">
            <v>4972</v>
          </cell>
          <cell r="Q880" t="str">
            <v>41%%d 43' 90" N</v>
          </cell>
          <cell r="R880" t="str">
            <v>81%%d 08' 36" W</v>
          </cell>
        </row>
        <row r="881">
          <cell r="A881">
            <v>4304861</v>
          </cell>
          <cell r="B881" t="str">
            <v>LAK</v>
          </cell>
          <cell r="C881">
            <v>90</v>
          </cell>
          <cell r="D881" t="str">
            <v>22100-</v>
          </cell>
          <cell r="F881" t="str">
            <v>FORD RD</v>
          </cell>
          <cell r="G881">
            <v>41432132</v>
          </cell>
          <cell r="H881">
            <v>81073595</v>
          </cell>
          <cell r="I881" t="str">
            <v>steel, beam, continuous</v>
          </cell>
          <cell r="J881" t="str">
            <v>4 span steel, beam, continuous</v>
          </cell>
          <cell r="K881" t="str">
            <v>latex modified concrete</v>
          </cell>
          <cell r="L881">
            <v>641</v>
          </cell>
          <cell r="M881">
            <v>32</v>
          </cell>
          <cell r="N881">
            <v>24</v>
          </cell>
          <cell r="O881">
            <v>20505</v>
          </cell>
          <cell r="Q881" t="str">
            <v>41%%d 43' 21" N</v>
          </cell>
          <cell r="R881" t="str">
            <v>81%%d 07' 36" W</v>
          </cell>
        </row>
        <row r="882">
          <cell r="A882">
            <v>4304969</v>
          </cell>
          <cell r="B882" t="str">
            <v>LAK</v>
          </cell>
          <cell r="C882">
            <v>90</v>
          </cell>
          <cell r="D882" t="str">
            <v>23420-L</v>
          </cell>
          <cell r="F882" t="str">
            <v>GRAND RIVER</v>
          </cell>
          <cell r="G882">
            <v>41440404</v>
          </cell>
          <cell r="H882">
            <v>81061941</v>
          </cell>
          <cell r="I882" t="str">
            <v>steel, beam, continuous</v>
          </cell>
          <cell r="J882" t="str">
            <v>5 span steel, beam, continuous</v>
          </cell>
          <cell r="K882" t="str">
            <v>monolithic</v>
          </cell>
          <cell r="L882">
            <v>909</v>
          </cell>
          <cell r="M882">
            <v>55</v>
          </cell>
          <cell r="N882">
            <v>52</v>
          </cell>
          <cell r="O882">
            <v>49995</v>
          </cell>
          <cell r="Q882" t="str">
            <v>41%%d 44' 40" N</v>
          </cell>
          <cell r="R882" t="str">
            <v>81%%d 06' 19" W</v>
          </cell>
        </row>
        <row r="883">
          <cell r="A883">
            <v>4304993</v>
          </cell>
          <cell r="B883" t="str">
            <v>LAK</v>
          </cell>
          <cell r="C883">
            <v>90</v>
          </cell>
          <cell r="D883" t="str">
            <v>23420-R</v>
          </cell>
          <cell r="F883" t="str">
            <v>GRAND RIVER</v>
          </cell>
          <cell r="G883">
            <v>41440721</v>
          </cell>
          <cell r="H883">
            <v>81061338</v>
          </cell>
          <cell r="I883" t="str">
            <v>steel, beam, continuous</v>
          </cell>
          <cell r="J883" t="str">
            <v>5 span steel, beam, continuous</v>
          </cell>
          <cell r="K883" t="str">
            <v>monolithic</v>
          </cell>
          <cell r="L883">
            <v>909</v>
          </cell>
          <cell r="M883">
            <v>55</v>
          </cell>
          <cell r="N883">
            <v>52</v>
          </cell>
          <cell r="O883">
            <v>49995</v>
          </cell>
          <cell r="Q883" t="str">
            <v>41%%d 44' 70" N</v>
          </cell>
          <cell r="R883" t="str">
            <v>81%%d 06' 13" W</v>
          </cell>
        </row>
        <row r="884">
          <cell r="A884">
            <v>4305019</v>
          </cell>
          <cell r="B884" t="str">
            <v>LAK</v>
          </cell>
          <cell r="C884">
            <v>528</v>
          </cell>
          <cell r="D884" t="str">
            <v>3830-</v>
          </cell>
          <cell r="F884" t="str">
            <v>I-90 (LAK-90-2687)</v>
          </cell>
          <cell r="G884">
            <v>41453262</v>
          </cell>
          <cell r="H884">
            <v>81024994</v>
          </cell>
          <cell r="I884" t="str">
            <v>steel, beam, continuous</v>
          </cell>
          <cell r="J884" t="str">
            <v>4 span steel, beam, continuous</v>
          </cell>
          <cell r="K884" t="str">
            <v>monolithic</v>
          </cell>
          <cell r="L884">
            <v>300</v>
          </cell>
          <cell r="M884">
            <v>47</v>
          </cell>
          <cell r="N884">
            <v>44</v>
          </cell>
          <cell r="O884">
            <v>14100</v>
          </cell>
          <cell r="Q884" t="str">
            <v>41%%d 45' 33" N</v>
          </cell>
          <cell r="R884" t="str">
            <v>81%%d 02' 50" W</v>
          </cell>
        </row>
        <row r="885">
          <cell r="A885">
            <v>4305027</v>
          </cell>
          <cell r="B885" t="str">
            <v>LAK</v>
          </cell>
          <cell r="C885">
            <v>90</v>
          </cell>
          <cell r="D885" t="str">
            <v>25150-</v>
          </cell>
          <cell r="F885" t="str">
            <v>CR 100 (RIVER RD)</v>
          </cell>
          <cell r="G885">
            <v>41445065</v>
          </cell>
          <cell r="H885">
            <v>81043662</v>
          </cell>
          <cell r="I885" t="str">
            <v>steel, beam, continuous</v>
          </cell>
          <cell r="J885" t="str">
            <v>4 span steel, beam, continuous</v>
          </cell>
          <cell r="K885" t="str">
            <v>monolithic</v>
          </cell>
          <cell r="L885">
            <v>387</v>
          </cell>
          <cell r="M885">
            <v>37.200000000000003</v>
          </cell>
          <cell r="N885">
            <v>34</v>
          </cell>
          <cell r="O885">
            <v>14381</v>
          </cell>
          <cell r="Q885" t="str">
            <v>41%%d 44' 51" N</v>
          </cell>
          <cell r="R885" t="str">
            <v>81%%d 04' 37" W</v>
          </cell>
        </row>
        <row r="886">
          <cell r="A886">
            <v>4305043</v>
          </cell>
          <cell r="B886" t="str">
            <v>LAK</v>
          </cell>
          <cell r="C886">
            <v>90</v>
          </cell>
          <cell r="D886" t="str">
            <v>27760-</v>
          </cell>
          <cell r="F886" t="str">
            <v>CR-25 (BATES RD)</v>
          </cell>
          <cell r="G886">
            <v>41454406</v>
          </cell>
          <cell r="H886">
            <v>81015052</v>
          </cell>
          <cell r="I886" t="str">
            <v>steel, beam, continuous</v>
          </cell>
          <cell r="J886" t="str">
            <v>4 span steel, beam, continuous</v>
          </cell>
          <cell r="K886" t="str">
            <v>monolithic</v>
          </cell>
          <cell r="L886">
            <v>270</v>
          </cell>
          <cell r="M886">
            <v>31.2</v>
          </cell>
          <cell r="N886">
            <v>28</v>
          </cell>
          <cell r="O886">
            <v>8417</v>
          </cell>
          <cell r="Q886" t="str">
            <v>41%%d 45' 44" N</v>
          </cell>
          <cell r="R886" t="str">
            <v>81%%d 01' 51" W</v>
          </cell>
        </row>
        <row r="887">
          <cell r="A887">
            <v>4305078</v>
          </cell>
          <cell r="B887" t="str">
            <v>LAK</v>
          </cell>
          <cell r="C887">
            <v>90</v>
          </cell>
          <cell r="D887" t="str">
            <v>29200-</v>
          </cell>
          <cell r="F887" t="str">
            <v>CR-141 (COUNTY LINE RD)</v>
          </cell>
          <cell r="G887">
            <v>41454946</v>
          </cell>
          <cell r="H887">
            <v>81001009</v>
          </cell>
          <cell r="I887" t="str">
            <v>steel, beam, continuous</v>
          </cell>
          <cell r="J887" t="str">
            <v>4 span steel, beam, continuous</v>
          </cell>
          <cell r="K887" t="str">
            <v>latex modified concrete</v>
          </cell>
          <cell r="L887">
            <v>302</v>
          </cell>
          <cell r="M887">
            <v>30.3</v>
          </cell>
          <cell r="N887">
            <v>26.3</v>
          </cell>
          <cell r="O887">
            <v>9160</v>
          </cell>
          <cell r="Q887" t="str">
            <v>41%%d 45' 49" N</v>
          </cell>
          <cell r="R887" t="str">
            <v>81%%d 00' 10" W</v>
          </cell>
        </row>
        <row r="888">
          <cell r="A888">
            <v>4305167</v>
          </cell>
          <cell r="B888" t="str">
            <v>LAK</v>
          </cell>
          <cell r="C888">
            <v>91</v>
          </cell>
          <cell r="D888" t="str">
            <v>4230-</v>
          </cell>
          <cell r="F888" t="str">
            <v>NSC,CSX RR N. OF US 20</v>
          </cell>
          <cell r="G888">
            <v>41375342</v>
          </cell>
          <cell r="H888">
            <v>81261714</v>
          </cell>
          <cell r="I888" t="str">
            <v>steel, beam, continuous</v>
          </cell>
          <cell r="J888" t="str">
            <v>4 span steel, beam, continuous</v>
          </cell>
          <cell r="K888" t="str">
            <v>micro-silica modified concrete</v>
          </cell>
          <cell r="L888">
            <v>408</v>
          </cell>
          <cell r="M888">
            <v>80.3</v>
          </cell>
          <cell r="N888">
            <v>75.7</v>
          </cell>
          <cell r="O888">
            <v>32776</v>
          </cell>
          <cell r="Q888" t="str">
            <v>41%%d 37' 53" N</v>
          </cell>
          <cell r="R888" t="str">
            <v>81%%d 26' 17" W</v>
          </cell>
        </row>
        <row r="889">
          <cell r="A889">
            <v>4305191</v>
          </cell>
          <cell r="B889" t="str">
            <v>LAK</v>
          </cell>
          <cell r="C889">
            <v>91</v>
          </cell>
          <cell r="D889" t="str">
            <v>4490-</v>
          </cell>
          <cell r="F889" t="str">
            <v>LAKELAND BLVD</v>
          </cell>
          <cell r="G889">
            <v>41380492</v>
          </cell>
          <cell r="H889">
            <v>81261510</v>
          </cell>
          <cell r="I889" t="str">
            <v>steel, beam, continuous</v>
          </cell>
          <cell r="J889" t="str">
            <v>3 span steel, beam, continuous</v>
          </cell>
          <cell r="K889" t="str">
            <v>micro-silica modified concrete</v>
          </cell>
          <cell r="L889">
            <v>145</v>
          </cell>
          <cell r="M889">
            <v>90.3</v>
          </cell>
          <cell r="N889">
            <v>85.7</v>
          </cell>
          <cell r="O889">
            <v>13089</v>
          </cell>
          <cell r="Q889" t="str">
            <v>41%%d 38' 50" N</v>
          </cell>
          <cell r="R889" t="str">
            <v>81%%d 26' 15" W</v>
          </cell>
        </row>
        <row r="890">
          <cell r="A890">
            <v>4305205</v>
          </cell>
          <cell r="B890" t="str">
            <v>LAK</v>
          </cell>
          <cell r="C890">
            <v>91</v>
          </cell>
          <cell r="D890" t="str">
            <v>4860-</v>
          </cell>
          <cell r="F890" t="str">
            <v>PED BRIDGE@BASEBALL PARK</v>
          </cell>
          <cell r="G890">
            <v>41382683</v>
          </cell>
          <cell r="H890">
            <v>81261536</v>
          </cell>
          <cell r="I890" t="str">
            <v>steel, truss, thru</v>
          </cell>
          <cell r="J890" t="str">
            <v>1 span steel, truss, thru</v>
          </cell>
          <cell r="K890" t="str">
            <v>monolithic</v>
          </cell>
          <cell r="L890">
            <v>183</v>
          </cell>
          <cell r="M890">
            <v>8.9</v>
          </cell>
          <cell r="N890">
            <v>7.9</v>
          </cell>
          <cell r="O890">
            <v>1636</v>
          </cell>
          <cell r="Q890" t="str">
            <v>41%%d 38' 27" N</v>
          </cell>
          <cell r="R890" t="str">
            <v>81%%d 26' 15" W</v>
          </cell>
        </row>
        <row r="891">
          <cell r="A891">
            <v>4305213</v>
          </cell>
          <cell r="B891" t="str">
            <v>LAK</v>
          </cell>
          <cell r="C891">
            <v>91</v>
          </cell>
          <cell r="D891" t="str">
            <v>5460-</v>
          </cell>
          <cell r="F891" t="str">
            <v>STEVENS PED BRIDGE</v>
          </cell>
          <cell r="G891">
            <v>41385534</v>
          </cell>
          <cell r="H891">
            <v>81261629</v>
          </cell>
          <cell r="I891" t="str">
            <v>steel, beam, simple</v>
          </cell>
          <cell r="J891" t="str">
            <v>1 span steel, beam, simple</v>
          </cell>
          <cell r="K891" t="str">
            <v>monolithic</v>
          </cell>
          <cell r="L891">
            <v>113</v>
          </cell>
          <cell r="M891">
            <v>9.5</v>
          </cell>
          <cell r="N891">
            <v>0</v>
          </cell>
          <cell r="O891">
            <v>1076</v>
          </cell>
          <cell r="Q891" t="str">
            <v>41%%d 38' 55" N</v>
          </cell>
          <cell r="R891" t="str">
            <v>81%%d 26' 16" W</v>
          </cell>
        </row>
        <row r="892">
          <cell r="A892">
            <v>4305221</v>
          </cell>
          <cell r="B892" t="str">
            <v>LAK</v>
          </cell>
          <cell r="C892">
            <v>174</v>
          </cell>
          <cell r="D892" t="str">
            <v>220-</v>
          </cell>
          <cell r="F892" t="str">
            <v>BUTTERMILK CRK 1.3 MI S 6</v>
          </cell>
          <cell r="G892">
            <v>41341879</v>
          </cell>
          <cell r="H892">
            <v>81251433</v>
          </cell>
          <cell r="I892" t="str">
            <v>concrete, culvert, filled</v>
          </cell>
          <cell r="J892" t="str">
            <v>1 span concrete, culvert, filled</v>
          </cell>
          <cell r="K892" t="str">
            <v xml:space="preserve"> </v>
          </cell>
          <cell r="L892">
            <v>14</v>
          </cell>
          <cell r="M892">
            <v>0</v>
          </cell>
          <cell r="N892">
            <v>0</v>
          </cell>
          <cell r="O892">
            <v>786</v>
          </cell>
          <cell r="Q892" t="str">
            <v>41%%d 34' 19" N</v>
          </cell>
          <cell r="R892" t="str">
            <v>81%%d 25' 14" W</v>
          </cell>
        </row>
        <row r="893">
          <cell r="A893">
            <v>4305310</v>
          </cell>
          <cell r="B893" t="str">
            <v>LAK</v>
          </cell>
          <cell r="C893">
            <v>174</v>
          </cell>
          <cell r="D893" t="str">
            <v>3810-</v>
          </cell>
          <cell r="F893" t="str">
            <v>W BRANCH CHAGRIN RIVER</v>
          </cell>
          <cell r="G893">
            <v>41371687</v>
          </cell>
          <cell r="H893">
            <v>81243593</v>
          </cell>
          <cell r="I893" t="str">
            <v>concrete, culvert, filled</v>
          </cell>
          <cell r="J893" t="str">
            <v>1 span concrete, culvert, filled</v>
          </cell>
          <cell r="K893" t="str">
            <v xml:space="preserve"> </v>
          </cell>
          <cell r="L893">
            <v>16</v>
          </cell>
          <cell r="M893">
            <v>0</v>
          </cell>
          <cell r="N893">
            <v>0</v>
          </cell>
          <cell r="O893">
            <v>581</v>
          </cell>
          <cell r="Q893" t="str">
            <v>41%%d 37' 17" N</v>
          </cell>
          <cell r="R893" t="str">
            <v>81%%d 24' 36" W</v>
          </cell>
        </row>
        <row r="894">
          <cell r="A894">
            <v>4305345</v>
          </cell>
          <cell r="B894" t="str">
            <v>LAK</v>
          </cell>
          <cell r="C894">
            <v>539</v>
          </cell>
          <cell r="D894" t="str">
            <v>220-</v>
          </cell>
          <cell r="F894" t="str">
            <v>IR-271&amp;271X (LAK-271-.01</v>
          </cell>
          <cell r="G894">
            <v>41341355</v>
          </cell>
          <cell r="H894">
            <v>81265261</v>
          </cell>
          <cell r="I894" t="str">
            <v>steel, beam, continuous</v>
          </cell>
          <cell r="J894" t="str">
            <v>6 span steel, beam, continuous</v>
          </cell>
          <cell r="K894" t="str">
            <v>dense concrete overlay</v>
          </cell>
          <cell r="L894">
            <v>402</v>
          </cell>
          <cell r="M894">
            <v>30.8</v>
          </cell>
          <cell r="N894">
            <v>24</v>
          </cell>
          <cell r="O894">
            <v>12357</v>
          </cell>
          <cell r="Q894" t="str">
            <v>41%%d 34' 14" N</v>
          </cell>
          <cell r="R894" t="str">
            <v>81%%d 26' 53" W</v>
          </cell>
        </row>
        <row r="895">
          <cell r="A895">
            <v>4305434</v>
          </cell>
          <cell r="B895" t="str">
            <v>LAK</v>
          </cell>
          <cell r="C895">
            <v>6</v>
          </cell>
          <cell r="D895" t="str">
            <v>2060-</v>
          </cell>
          <cell r="F895" t="str">
            <v>IR-271</v>
          </cell>
          <cell r="G895">
            <v>41350616</v>
          </cell>
          <cell r="H895">
            <v>81265322</v>
          </cell>
          <cell r="I895" t="str">
            <v>steel, beam, continuous</v>
          </cell>
          <cell r="J895" t="str">
            <v>6 span steel, beam, continuous</v>
          </cell>
          <cell r="K895" t="str">
            <v>super-plasticized dense concrete</v>
          </cell>
          <cell r="L895">
            <v>492</v>
          </cell>
          <cell r="M895">
            <v>36.799999999999997</v>
          </cell>
          <cell r="N895">
            <v>30</v>
          </cell>
          <cell r="O895">
            <v>18084</v>
          </cell>
          <cell r="Q895" t="str">
            <v>41%%d 35' 60" N</v>
          </cell>
          <cell r="R895" t="str">
            <v>81%%d 26' 53" W</v>
          </cell>
        </row>
        <row r="896">
          <cell r="A896">
            <v>4305469</v>
          </cell>
          <cell r="B896" t="str">
            <v>LAK</v>
          </cell>
          <cell r="C896">
            <v>271</v>
          </cell>
          <cell r="D896" t="str">
            <v>1270-SW</v>
          </cell>
          <cell r="F896" t="str">
            <v>EDDY ROAD</v>
          </cell>
          <cell r="G896">
            <v>41351836</v>
          </cell>
          <cell r="H896">
            <v>81264768</v>
          </cell>
          <cell r="I896" t="str">
            <v>steel, beam, continuous</v>
          </cell>
          <cell r="J896" t="str">
            <v>3 span steel, beam, continuous</v>
          </cell>
          <cell r="K896" t="str">
            <v>micro-silica modified concrete</v>
          </cell>
          <cell r="L896">
            <v>143</v>
          </cell>
          <cell r="M896">
            <v>36.799999999999997</v>
          </cell>
          <cell r="N896">
            <v>30</v>
          </cell>
          <cell r="O896">
            <v>5255</v>
          </cell>
          <cell r="Q896" t="str">
            <v>41%%d 35' 18" N</v>
          </cell>
          <cell r="R896" t="str">
            <v>81%%d 26' 48" W</v>
          </cell>
        </row>
        <row r="897">
          <cell r="A897">
            <v>4305493</v>
          </cell>
          <cell r="B897" t="str">
            <v>LAK</v>
          </cell>
          <cell r="C897">
            <v>541</v>
          </cell>
          <cell r="D897" t="str">
            <v>5000-</v>
          </cell>
          <cell r="F897" t="str">
            <v>IR271&amp;271X (LAK-271-0127</v>
          </cell>
          <cell r="G897">
            <v>41351821</v>
          </cell>
          <cell r="H897">
            <v>81265712</v>
          </cell>
          <cell r="I897" t="str">
            <v>steel, beam, continuous</v>
          </cell>
          <cell r="J897" t="str">
            <v>8 span steel, beam, continuous</v>
          </cell>
          <cell r="K897" t="str">
            <v>super-plasticized dense concrete</v>
          </cell>
          <cell r="L897">
            <v>503</v>
          </cell>
          <cell r="M897">
            <v>30.8</v>
          </cell>
          <cell r="N897">
            <v>24</v>
          </cell>
          <cell r="O897">
            <v>15467</v>
          </cell>
          <cell r="Q897" t="str">
            <v>41%%d 35' 18" N</v>
          </cell>
          <cell r="R897" t="str">
            <v>81%%d 26' 57" W</v>
          </cell>
        </row>
        <row r="898">
          <cell r="A898">
            <v>4305523</v>
          </cell>
          <cell r="B898" t="str">
            <v>LAK</v>
          </cell>
          <cell r="C898">
            <v>271</v>
          </cell>
          <cell r="D898" t="str">
            <v>1450-SW</v>
          </cell>
          <cell r="F898" t="str">
            <v>I-90 EB (LAK-90-0243R)</v>
          </cell>
          <cell r="G898">
            <v>41352683</v>
          </cell>
          <cell r="H898">
            <v>81264965</v>
          </cell>
          <cell r="I898" t="str">
            <v>steel, beam, continuous</v>
          </cell>
          <cell r="J898" t="str">
            <v>7 span steel, beam, continuous</v>
          </cell>
          <cell r="K898" t="str">
            <v>dense concrete overlay</v>
          </cell>
          <cell r="L898">
            <v>583</v>
          </cell>
          <cell r="M898">
            <v>36.799999999999997</v>
          </cell>
          <cell r="N898">
            <v>30</v>
          </cell>
          <cell r="O898">
            <v>21425</v>
          </cell>
          <cell r="Q898" t="str">
            <v>41%%d 35' 27" N</v>
          </cell>
          <cell r="R898" t="str">
            <v>81%%d 26' 50" W</v>
          </cell>
        </row>
        <row r="899">
          <cell r="A899">
            <v>4305566</v>
          </cell>
          <cell r="B899" t="str">
            <v>LAK</v>
          </cell>
          <cell r="C899">
            <v>283</v>
          </cell>
          <cell r="D899" t="str">
            <v>900-</v>
          </cell>
          <cell r="F899" t="str">
            <v>BAYRIDGE CREEK @ E302 ST</v>
          </cell>
          <cell r="G899">
            <v>41381041</v>
          </cell>
          <cell r="H899">
            <v>81283775</v>
          </cell>
          <cell r="I899" t="str">
            <v>steel, culvert, filled</v>
          </cell>
          <cell r="J899" t="str">
            <v>1 span steel, culvert, filled</v>
          </cell>
          <cell r="K899" t="str">
            <v xml:space="preserve"> </v>
          </cell>
          <cell r="L899">
            <v>11</v>
          </cell>
          <cell r="M899">
            <v>0</v>
          </cell>
          <cell r="N899">
            <v>0</v>
          </cell>
          <cell r="O899">
            <v>775</v>
          </cell>
          <cell r="Q899" t="str">
            <v>41%%d 38' 10" N</v>
          </cell>
          <cell r="R899" t="str">
            <v>81%%d 28' 38" W</v>
          </cell>
        </row>
        <row r="900">
          <cell r="A900">
            <v>4305582</v>
          </cell>
          <cell r="B900" t="str">
            <v>LAK</v>
          </cell>
          <cell r="C900">
            <v>283</v>
          </cell>
          <cell r="D900" t="str">
            <v>4080-</v>
          </cell>
          <cell r="F900" t="str">
            <v>CSX RR 0.25 MI. E OF 91</v>
          </cell>
          <cell r="G900">
            <v>41394780</v>
          </cell>
          <cell r="H900">
            <v>81260155</v>
          </cell>
          <cell r="I900" t="str">
            <v>steel, beam, simple</v>
          </cell>
          <cell r="J900" t="str">
            <v>5 span steel, beam, simple</v>
          </cell>
          <cell r="K900" t="str">
            <v xml:space="preserve"> </v>
          </cell>
          <cell r="L900">
            <v>145</v>
          </cell>
          <cell r="M900">
            <v>38</v>
          </cell>
          <cell r="N900">
            <v>0</v>
          </cell>
          <cell r="O900">
            <v>5511</v>
          </cell>
          <cell r="Q900" t="str">
            <v>41%%d 39' 48" N</v>
          </cell>
          <cell r="R900" t="str">
            <v>81%%d 26' 20" W</v>
          </cell>
        </row>
        <row r="901">
          <cell r="A901">
            <v>4305604</v>
          </cell>
          <cell r="B901" t="str">
            <v>LAK</v>
          </cell>
          <cell r="C901">
            <v>283</v>
          </cell>
          <cell r="D901" t="str">
            <v>4190-</v>
          </cell>
          <cell r="F901" t="str">
            <v>STREAM 0.36 MI. E. OF 91</v>
          </cell>
          <cell r="G901">
            <v>41394916</v>
          </cell>
          <cell r="H901">
            <v>81255411</v>
          </cell>
          <cell r="I901" t="str">
            <v>concrete, culvert, filled</v>
          </cell>
          <cell r="J901" t="str">
            <v>1 span concrete, culvert, filled</v>
          </cell>
          <cell r="K901" t="str">
            <v xml:space="preserve"> </v>
          </cell>
          <cell r="L901">
            <v>14</v>
          </cell>
          <cell r="M901">
            <v>0</v>
          </cell>
          <cell r="N901">
            <v>0</v>
          </cell>
          <cell r="O901">
            <v>807</v>
          </cell>
          <cell r="Q901" t="str">
            <v>41%%d 39' 49" N</v>
          </cell>
          <cell r="R901" t="str">
            <v>81%%d 25' 54" W</v>
          </cell>
        </row>
        <row r="902">
          <cell r="A902">
            <v>4305647</v>
          </cell>
          <cell r="B902" t="str">
            <v>LAK</v>
          </cell>
          <cell r="C902">
            <v>283</v>
          </cell>
          <cell r="D902" t="str">
            <v>4580-</v>
          </cell>
          <cell r="F902" t="str">
            <v>OVERFLOW FOR CHAGRIN RIVR</v>
          </cell>
          <cell r="G902">
            <v>41400084</v>
          </cell>
          <cell r="H902">
            <v>81253239</v>
          </cell>
          <cell r="I902" t="str">
            <v>concrete, slab, continuous</v>
          </cell>
          <cell r="J902" t="str">
            <v>3 span concrete, slab, continuous</v>
          </cell>
          <cell r="K902" t="str">
            <v>bituminous</v>
          </cell>
          <cell r="L902">
            <v>51</v>
          </cell>
          <cell r="M902">
            <v>39.5</v>
          </cell>
          <cell r="N902">
            <v>30</v>
          </cell>
          <cell r="O902">
            <v>2013</v>
          </cell>
          <cell r="Q902" t="str">
            <v>41%%d 40' 10" N</v>
          </cell>
          <cell r="R902" t="str">
            <v>81%%d 25' 32" W</v>
          </cell>
        </row>
        <row r="903">
          <cell r="A903">
            <v>4305671</v>
          </cell>
          <cell r="B903" t="str">
            <v>LAK</v>
          </cell>
          <cell r="C903">
            <v>283</v>
          </cell>
          <cell r="D903" t="str">
            <v>4720-</v>
          </cell>
          <cell r="F903" t="str">
            <v>CHAGRIN R. 3.84 MI W 306</v>
          </cell>
          <cell r="G903">
            <v>41400688</v>
          </cell>
          <cell r="H903">
            <v>81252691</v>
          </cell>
          <cell r="I903" t="str">
            <v>steel, beam, simple</v>
          </cell>
          <cell r="J903" t="str">
            <v>4 span steel, beam, simple</v>
          </cell>
          <cell r="K903" t="str">
            <v>super-plasticized dense concrete</v>
          </cell>
          <cell r="L903">
            <v>288</v>
          </cell>
          <cell r="M903">
            <v>39.700000000000003</v>
          </cell>
          <cell r="N903">
            <v>30</v>
          </cell>
          <cell r="O903">
            <v>11421</v>
          </cell>
          <cell r="Q903" t="str">
            <v>41%%d 40' 70" N</v>
          </cell>
          <cell r="R903" t="str">
            <v>81%%d 25' 27" W</v>
          </cell>
        </row>
        <row r="904">
          <cell r="A904">
            <v>4305728</v>
          </cell>
          <cell r="B904" t="str">
            <v>LAK</v>
          </cell>
          <cell r="C904">
            <v>283</v>
          </cell>
          <cell r="D904" t="str">
            <v>11640-</v>
          </cell>
          <cell r="F904" t="str">
            <v>MARSH CRK 2.22 MI.E 615</v>
          </cell>
          <cell r="G904">
            <v>41431199</v>
          </cell>
          <cell r="H904">
            <v>81202020</v>
          </cell>
          <cell r="I904" t="str">
            <v>prestressed conctete, box beam, simple</v>
          </cell>
          <cell r="J904" t="str">
            <v>1 span prestressed conctete, box beam, simple</v>
          </cell>
          <cell r="K904" t="str">
            <v>monolithic</v>
          </cell>
          <cell r="L904">
            <v>65</v>
          </cell>
          <cell r="M904">
            <v>40.799999999999997</v>
          </cell>
          <cell r="N904">
            <v>38.5</v>
          </cell>
          <cell r="O904">
            <v>2659</v>
          </cell>
          <cell r="Q904" t="str">
            <v>41%%d 43' 12" N</v>
          </cell>
          <cell r="R904" t="str">
            <v>81%%d 20' 20" W</v>
          </cell>
        </row>
        <row r="905">
          <cell r="A905">
            <v>4305825</v>
          </cell>
          <cell r="B905" t="str">
            <v>LAK</v>
          </cell>
          <cell r="C905">
            <v>283</v>
          </cell>
          <cell r="D905" t="str">
            <v>16770-</v>
          </cell>
          <cell r="F905" t="str">
            <v>CSX RR NORTH OF PROSPECT</v>
          </cell>
          <cell r="G905">
            <v>41433839</v>
          </cell>
          <cell r="H905">
            <v>81151640</v>
          </cell>
          <cell r="I905" t="str">
            <v>steel, girder (floor system), thru</v>
          </cell>
          <cell r="J905" t="str">
            <v>1 span steel, girder (floor system), thru</v>
          </cell>
          <cell r="K905" t="str">
            <v xml:space="preserve"> </v>
          </cell>
          <cell r="L905">
            <v>48</v>
          </cell>
          <cell r="M905">
            <v>84.3</v>
          </cell>
          <cell r="N905">
            <v>0</v>
          </cell>
          <cell r="O905">
            <v>764</v>
          </cell>
          <cell r="Q905" t="str">
            <v>41%%d 43' 38" N</v>
          </cell>
          <cell r="R905" t="str">
            <v>81%%d 15' 16" W</v>
          </cell>
        </row>
        <row r="906">
          <cell r="A906">
            <v>4305884</v>
          </cell>
          <cell r="B906" t="str">
            <v>LAK</v>
          </cell>
          <cell r="C906">
            <v>306</v>
          </cell>
          <cell r="D906" t="str">
            <v>4330-</v>
          </cell>
          <cell r="F906" t="str">
            <v>E BRANCH CHAGRIN RIVER</v>
          </cell>
          <cell r="G906">
            <v>41374968</v>
          </cell>
          <cell r="H906">
            <v>81214917</v>
          </cell>
          <cell r="I906" t="str">
            <v>steel, beam, continuous</v>
          </cell>
          <cell r="J906" t="str">
            <v>3 span steel, beam, continuous</v>
          </cell>
          <cell r="K906" t="str">
            <v>latex modified concrete</v>
          </cell>
          <cell r="L906">
            <v>120</v>
          </cell>
          <cell r="M906">
            <v>40.1</v>
          </cell>
          <cell r="N906">
            <v>40</v>
          </cell>
          <cell r="O906">
            <v>4812</v>
          </cell>
          <cell r="Q906" t="str">
            <v>41%%d 37' 50" N</v>
          </cell>
          <cell r="R906" t="str">
            <v>81%%d 21' 49" W</v>
          </cell>
        </row>
        <row r="907">
          <cell r="A907">
            <v>4305906</v>
          </cell>
          <cell r="B907" t="str">
            <v>LAK</v>
          </cell>
          <cell r="C907">
            <v>306</v>
          </cell>
          <cell r="D907" t="str">
            <v>6350-</v>
          </cell>
          <cell r="F907" t="str">
            <v>NSC RR 0.20 MI. N. OF 20</v>
          </cell>
          <cell r="G907">
            <v>41392151</v>
          </cell>
          <cell r="H907">
            <v>81223861</v>
          </cell>
          <cell r="I907" t="str">
            <v>steel, girder (floor system), thru</v>
          </cell>
          <cell r="J907" t="str">
            <v>1 span steel, girder (floor system), thru</v>
          </cell>
          <cell r="K907" t="str">
            <v xml:space="preserve"> </v>
          </cell>
          <cell r="L907">
            <v>88</v>
          </cell>
          <cell r="M907">
            <v>23.3</v>
          </cell>
          <cell r="N907">
            <v>13</v>
          </cell>
          <cell r="O907">
            <v>2056</v>
          </cell>
          <cell r="Q907" t="str">
            <v>41%%d 39' 22" N</v>
          </cell>
          <cell r="R907" t="str">
            <v>81%%d 22' 39" W</v>
          </cell>
        </row>
        <row r="908">
          <cell r="A908">
            <v>4305930</v>
          </cell>
          <cell r="B908" t="str">
            <v>LAK</v>
          </cell>
          <cell r="C908">
            <v>306</v>
          </cell>
          <cell r="D908" t="str">
            <v>6380-</v>
          </cell>
          <cell r="F908" t="str">
            <v>CSX RR 0.53 MI. S. OF 2</v>
          </cell>
          <cell r="G908">
            <v>41392288</v>
          </cell>
          <cell r="H908">
            <v>81223862</v>
          </cell>
          <cell r="I908" t="str">
            <v>steel, girder (floor system), thru</v>
          </cell>
          <cell r="J908" t="str">
            <v>1 span steel, girder (floor system), thru</v>
          </cell>
          <cell r="K908" t="str">
            <v xml:space="preserve"> </v>
          </cell>
          <cell r="L908">
            <v>88</v>
          </cell>
          <cell r="M908">
            <v>33.799999999999997</v>
          </cell>
          <cell r="N908">
            <v>25</v>
          </cell>
          <cell r="O908">
            <v>2982</v>
          </cell>
          <cell r="Q908" t="str">
            <v>41%%d 39' 23" N</v>
          </cell>
          <cell r="R908" t="str">
            <v>81%%d 22' 39" W</v>
          </cell>
        </row>
        <row r="909">
          <cell r="A909">
            <v>4305957</v>
          </cell>
          <cell r="B909" t="str">
            <v>LAK</v>
          </cell>
          <cell r="C909">
            <v>306</v>
          </cell>
          <cell r="D909" t="str">
            <v>7840-</v>
          </cell>
          <cell r="F909" t="str">
            <v>GOODRICH DITCH .93 MIN 2</v>
          </cell>
          <cell r="G909">
            <v>41403656</v>
          </cell>
          <cell r="H909">
            <v>81224169</v>
          </cell>
          <cell r="I909" t="str">
            <v>concrete, culvert, filled</v>
          </cell>
          <cell r="J909" t="str">
            <v>1 span concrete, culvert, filled</v>
          </cell>
          <cell r="K909" t="str">
            <v xml:space="preserve"> </v>
          </cell>
          <cell r="L909">
            <v>14</v>
          </cell>
          <cell r="M909">
            <v>0</v>
          </cell>
          <cell r="N909">
            <v>0</v>
          </cell>
          <cell r="O909">
            <v>560</v>
          </cell>
          <cell r="Q909" t="str">
            <v>41%%d 40' 37" N</v>
          </cell>
          <cell r="R909" t="str">
            <v>81%%d 22' 42" W</v>
          </cell>
        </row>
        <row r="910">
          <cell r="A910">
            <v>4306007</v>
          </cell>
          <cell r="B910" t="str">
            <v>LAK</v>
          </cell>
          <cell r="C910">
            <v>528</v>
          </cell>
          <cell r="D910" t="str">
            <v>1360-</v>
          </cell>
          <cell r="F910" t="str">
            <v>GRISWOLD CRK 1.82 MIS 90</v>
          </cell>
          <cell r="G910">
            <v>41435876</v>
          </cell>
          <cell r="H910">
            <v>81024030</v>
          </cell>
          <cell r="I910" t="str">
            <v>steel, culvert, filled</v>
          </cell>
          <cell r="J910" t="str">
            <v>1 span steel, culvert, filled</v>
          </cell>
          <cell r="K910" t="str">
            <v xml:space="preserve"> </v>
          </cell>
          <cell r="L910">
            <v>12</v>
          </cell>
          <cell r="M910">
            <v>0</v>
          </cell>
          <cell r="N910">
            <v>0</v>
          </cell>
          <cell r="O910">
            <v>527</v>
          </cell>
          <cell r="Q910" t="str">
            <v>41%%d 43' 59" N</v>
          </cell>
          <cell r="R910" t="str">
            <v>81%%d 02' 40" W</v>
          </cell>
        </row>
        <row r="911">
          <cell r="A911">
            <v>4306031</v>
          </cell>
          <cell r="B911" t="str">
            <v>LAK</v>
          </cell>
          <cell r="C911">
            <v>528</v>
          </cell>
          <cell r="D911" t="str">
            <v>1920-</v>
          </cell>
          <cell r="F911" t="str">
            <v>GRAND RIVER 1.26 MI S 90</v>
          </cell>
          <cell r="G911">
            <v>41442595</v>
          </cell>
          <cell r="H911">
            <v>81025254</v>
          </cell>
          <cell r="I911" t="str">
            <v>steel, beam, continuous</v>
          </cell>
          <cell r="J911" t="str">
            <v>5 span steel, beam, continuous</v>
          </cell>
          <cell r="K911" t="str">
            <v>latex modified concrete</v>
          </cell>
          <cell r="L911">
            <v>987</v>
          </cell>
          <cell r="M911">
            <v>36.799999999999997</v>
          </cell>
          <cell r="N911">
            <v>30</v>
          </cell>
          <cell r="O911">
            <v>36361</v>
          </cell>
          <cell r="Q911" t="str">
            <v>41%%d 44' 26" N</v>
          </cell>
          <cell r="R911" t="str">
            <v>81%%d 02' 53" W</v>
          </cell>
        </row>
        <row r="912">
          <cell r="A912">
            <v>4306090</v>
          </cell>
          <cell r="B912" t="str">
            <v>LAK</v>
          </cell>
          <cell r="C912">
            <v>528</v>
          </cell>
          <cell r="D912" t="str">
            <v>5030-</v>
          </cell>
          <cell r="F912" t="str">
            <v>STREAM 1.20 MI N I-90   #</v>
          </cell>
          <cell r="G912">
            <v>41462723</v>
          </cell>
          <cell r="H912">
            <v>81024976</v>
          </cell>
          <cell r="I912" t="str">
            <v>prestressed conctete, box beam, simple</v>
          </cell>
          <cell r="J912" t="str">
            <v>1 span prestressed conctete, box beam, simple</v>
          </cell>
          <cell r="K912" t="str">
            <v>monolithic</v>
          </cell>
          <cell r="L912">
            <v>18.8</v>
          </cell>
          <cell r="M912">
            <v>49.2</v>
          </cell>
          <cell r="N912">
            <v>27.6</v>
          </cell>
          <cell r="O912">
            <v>922</v>
          </cell>
          <cell r="Q912" t="str">
            <v>41%%d 46' 27" N</v>
          </cell>
          <cell r="R912" t="str">
            <v>81%%d 02' 50" W</v>
          </cell>
        </row>
        <row r="913">
          <cell r="A913">
            <v>4306139</v>
          </cell>
          <cell r="B913" t="str">
            <v>LAK</v>
          </cell>
          <cell r="C913">
            <v>528</v>
          </cell>
          <cell r="D913" t="str">
            <v>6170-</v>
          </cell>
          <cell r="F913" t="str">
            <v>MCMACKIN CRK.15MI S SR20</v>
          </cell>
          <cell r="G913">
            <v>41475988</v>
          </cell>
          <cell r="H913">
            <v>81025472</v>
          </cell>
          <cell r="I913" t="str">
            <v>concrete, slab, simple</v>
          </cell>
          <cell r="J913" t="str">
            <v>1 span concrete, slab, simple</v>
          </cell>
          <cell r="K913" t="str">
            <v>monolithic</v>
          </cell>
          <cell r="L913">
            <v>35.700000000000003</v>
          </cell>
          <cell r="M913">
            <v>60.8</v>
          </cell>
          <cell r="N913">
            <v>57.8</v>
          </cell>
          <cell r="O913">
            <v>2174</v>
          </cell>
          <cell r="Q913" t="str">
            <v>41%%d 47' 60" N</v>
          </cell>
          <cell r="R913" t="str">
            <v>81%%d 02' 55" W</v>
          </cell>
        </row>
        <row r="914">
          <cell r="A914">
            <v>4306155</v>
          </cell>
          <cell r="B914" t="str">
            <v>LAK</v>
          </cell>
          <cell r="C914">
            <v>535</v>
          </cell>
          <cell r="D914" t="str">
            <v>390-</v>
          </cell>
          <cell r="F914" t="str">
            <v>GRAND RIV. .51 MI N OF 2</v>
          </cell>
          <cell r="G914">
            <v>41440820</v>
          </cell>
          <cell r="H914">
            <v>81155841</v>
          </cell>
          <cell r="I914" t="str">
            <v>steel, beam, continuous</v>
          </cell>
          <cell r="J914" t="str">
            <v>3 span steel, beam, continuous</v>
          </cell>
          <cell r="K914" t="str">
            <v>monolithic</v>
          </cell>
          <cell r="L914">
            <v>313.5</v>
          </cell>
          <cell r="M914">
            <v>50.5</v>
          </cell>
          <cell r="N914">
            <v>48</v>
          </cell>
          <cell r="O914">
            <v>10185</v>
          </cell>
          <cell r="Q914" t="str">
            <v>41%%d 44' 80" N</v>
          </cell>
          <cell r="R914" t="str">
            <v>81%%d 15' 58" W</v>
          </cell>
        </row>
        <row r="915">
          <cell r="A915">
            <v>4306252</v>
          </cell>
          <cell r="B915" t="str">
            <v>LAK</v>
          </cell>
          <cell r="C915">
            <v>608</v>
          </cell>
          <cell r="D915" t="str">
            <v>752-</v>
          </cell>
          <cell r="F915" t="str">
            <v>BIG CREEK</v>
          </cell>
          <cell r="G915">
            <v>41385768</v>
          </cell>
          <cell r="H915">
            <v>81111439</v>
          </cell>
          <cell r="I915" t="str">
            <v>concrete, slab, continuous</v>
          </cell>
          <cell r="J915" t="str">
            <v>3 span concrete, slab, continuous</v>
          </cell>
          <cell r="K915" t="str">
            <v>monolithic</v>
          </cell>
          <cell r="L915">
            <v>120</v>
          </cell>
          <cell r="M915">
            <v>40</v>
          </cell>
          <cell r="N915">
            <v>40</v>
          </cell>
          <cell r="O915">
            <v>4801</v>
          </cell>
          <cell r="Q915" t="str">
            <v>41%%d 38' 58" N</v>
          </cell>
          <cell r="R915" t="str">
            <v>81%%d 11' 14" W</v>
          </cell>
        </row>
        <row r="916">
          <cell r="A916">
            <v>4306279</v>
          </cell>
          <cell r="B916" t="str">
            <v>LAK</v>
          </cell>
          <cell r="C916">
            <v>608</v>
          </cell>
          <cell r="D916" t="str">
            <v>2993-</v>
          </cell>
          <cell r="F916" t="str">
            <v>JORDAN CREEK</v>
          </cell>
          <cell r="G916">
            <v>41402142</v>
          </cell>
          <cell r="H916">
            <v>81125154</v>
          </cell>
          <cell r="I916" t="str">
            <v>steel, culvert, filled</v>
          </cell>
          <cell r="J916" t="str">
            <v>1 span steel, culvert, filled</v>
          </cell>
          <cell r="K916" t="str">
            <v xml:space="preserve"> </v>
          </cell>
          <cell r="L916">
            <v>14</v>
          </cell>
          <cell r="M916">
            <v>0</v>
          </cell>
          <cell r="N916">
            <v>0</v>
          </cell>
          <cell r="O916">
            <v>506</v>
          </cell>
          <cell r="Q916" t="str">
            <v>41%%d 40' 21" N</v>
          </cell>
          <cell r="R916" t="str">
            <v>81%%d 12' 52" W</v>
          </cell>
        </row>
        <row r="917">
          <cell r="A917">
            <v>4306318</v>
          </cell>
          <cell r="B917" t="str">
            <v>LAK</v>
          </cell>
          <cell r="C917">
            <v>608</v>
          </cell>
          <cell r="D917" t="str">
            <v>3330-</v>
          </cell>
          <cell r="F917" t="str">
            <v>Greenway Corridor</v>
          </cell>
          <cell r="G917">
            <v>41402450</v>
          </cell>
          <cell r="H917">
            <v>81131361</v>
          </cell>
          <cell r="I917" t="str">
            <v>concrete, culvert, filled</v>
          </cell>
          <cell r="J917" t="str">
            <v>1 span concrete, culvert, filled</v>
          </cell>
          <cell r="K917" t="str">
            <v xml:space="preserve"> </v>
          </cell>
          <cell r="L917">
            <v>33.5</v>
          </cell>
          <cell r="M917">
            <v>0</v>
          </cell>
          <cell r="N917">
            <v>0</v>
          </cell>
          <cell r="O917">
            <v>726</v>
          </cell>
          <cell r="Q917" t="str">
            <v>41%%d 40' 25" N</v>
          </cell>
          <cell r="R917" t="str">
            <v>81%%d 13' 14" W</v>
          </cell>
        </row>
        <row r="918">
          <cell r="A918">
            <v>4306341</v>
          </cell>
          <cell r="B918" t="str">
            <v>LAK</v>
          </cell>
          <cell r="C918">
            <v>615</v>
          </cell>
          <cell r="D918" t="str">
            <v>100-</v>
          </cell>
          <cell r="F918" t="str">
            <v>E. BRANCH OF CHAGRIN RIVE</v>
          </cell>
          <cell r="G918">
            <v>41374880</v>
          </cell>
          <cell r="H918">
            <v>81213926</v>
          </cell>
          <cell r="I918" t="str">
            <v>steel, beam, continuous</v>
          </cell>
          <cell r="J918" t="str">
            <v>3 span steel, beam, continuous</v>
          </cell>
          <cell r="K918" t="str">
            <v>monolithic</v>
          </cell>
          <cell r="L918">
            <v>130</v>
          </cell>
          <cell r="M918">
            <v>40</v>
          </cell>
          <cell r="N918">
            <v>28</v>
          </cell>
          <cell r="O918">
            <v>5200</v>
          </cell>
          <cell r="Q918" t="str">
            <v>41%%d 37' 49" N</v>
          </cell>
          <cell r="R918" t="str">
            <v>81%%d 21' 39" W</v>
          </cell>
        </row>
        <row r="919">
          <cell r="A919">
            <v>4306384</v>
          </cell>
          <cell r="B919" t="str">
            <v>LAK</v>
          </cell>
          <cell r="C919">
            <v>615</v>
          </cell>
          <cell r="D919" t="str">
            <v>4030-</v>
          </cell>
          <cell r="F919" t="str">
            <v>NSC,CSX .66 MI S OF 2</v>
          </cell>
          <cell r="G919">
            <v>41403999</v>
          </cell>
          <cell r="H919">
            <v>81202292</v>
          </cell>
          <cell r="I919" t="str">
            <v>steel, beam, continuous</v>
          </cell>
          <cell r="J919" t="str">
            <v>7 span steel, beam, continuous</v>
          </cell>
          <cell r="K919" t="str">
            <v>bituminous</v>
          </cell>
          <cell r="L919">
            <v>688</v>
          </cell>
          <cell r="M919">
            <v>64.3</v>
          </cell>
          <cell r="N919">
            <v>50</v>
          </cell>
          <cell r="O919">
            <v>44261</v>
          </cell>
          <cell r="Q919" t="str">
            <v>41%%d 40' 40" N</v>
          </cell>
          <cell r="R919" t="str">
            <v>81%%d 20' 23" W</v>
          </cell>
        </row>
        <row r="920">
          <cell r="A920">
            <v>4306511</v>
          </cell>
          <cell r="B920" t="str">
            <v>LAK</v>
          </cell>
          <cell r="C920">
            <v>640</v>
          </cell>
          <cell r="D920" t="str">
            <v>2810-</v>
          </cell>
          <cell r="F920" t="str">
            <v>CSX RR EAST OF BEN HUR</v>
          </cell>
          <cell r="G920">
            <v>41383319</v>
          </cell>
          <cell r="H920">
            <v>81250033</v>
          </cell>
          <cell r="I920" t="str">
            <v>steel, girder (floor system), thru</v>
          </cell>
          <cell r="J920" t="str">
            <v>2 span steel, girder (floor system), thru</v>
          </cell>
          <cell r="K920" t="str">
            <v xml:space="preserve"> </v>
          </cell>
          <cell r="L920">
            <v>76</v>
          </cell>
          <cell r="M920">
            <v>59</v>
          </cell>
          <cell r="N920">
            <v>0</v>
          </cell>
          <cell r="O920">
            <v>4489</v>
          </cell>
          <cell r="Q920" t="str">
            <v>41%%d 38' 33" N</v>
          </cell>
          <cell r="R920" t="str">
            <v>81%%d 25' 0" W</v>
          </cell>
        </row>
        <row r="921">
          <cell r="A921">
            <v>4306546</v>
          </cell>
          <cell r="B921" t="str">
            <v>LAK</v>
          </cell>
          <cell r="C921">
            <v>640</v>
          </cell>
          <cell r="D921" t="str">
            <v>2850-</v>
          </cell>
          <cell r="F921" t="str">
            <v>NSC RR .5 MI W OF 174</v>
          </cell>
          <cell r="G921">
            <v>41383309</v>
          </cell>
          <cell r="H921">
            <v>81245772</v>
          </cell>
          <cell r="I921" t="str">
            <v>steel, girder (floor system), thru</v>
          </cell>
          <cell r="J921" t="str">
            <v>2 span steel, girder (floor system), thru</v>
          </cell>
          <cell r="K921" t="str">
            <v xml:space="preserve"> </v>
          </cell>
          <cell r="L921">
            <v>76</v>
          </cell>
          <cell r="M921">
            <v>34</v>
          </cell>
          <cell r="N921">
            <v>0</v>
          </cell>
          <cell r="O921">
            <v>2583</v>
          </cell>
          <cell r="Q921" t="str">
            <v>41%%d 38' 33" N</v>
          </cell>
          <cell r="R921" t="str">
            <v>81%%d 24' 58" W</v>
          </cell>
        </row>
        <row r="922">
          <cell r="A922">
            <v>4310000</v>
          </cell>
          <cell r="B922" t="str">
            <v>LAK</v>
          </cell>
          <cell r="C922">
            <v>2</v>
          </cell>
          <cell r="D922" t="str">
            <v>8040-</v>
          </cell>
          <cell r="F922" t="str">
            <v>Unamed Creek 12 x 6 Box</v>
          </cell>
          <cell r="G922">
            <v>41403338</v>
          </cell>
          <cell r="H922">
            <v>81215013</v>
          </cell>
          <cell r="I922" t="str">
            <v>concrete, culvert, filled</v>
          </cell>
          <cell r="J922" t="str">
            <v>1 span concrete, culvert, filled</v>
          </cell>
          <cell r="K922" t="str">
            <v xml:space="preserve"> </v>
          </cell>
          <cell r="L922">
            <v>12</v>
          </cell>
          <cell r="M922">
            <v>0</v>
          </cell>
          <cell r="N922">
            <v>0</v>
          </cell>
          <cell r="O922">
            <v>1584</v>
          </cell>
          <cell r="Q922" t="str">
            <v>41%%d 40' 33" N</v>
          </cell>
          <cell r="R922" t="str">
            <v>81%%d 21' 50" W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ED2C0-31D1-4BD5-B1DF-6C19FD0624C4}">
  <dimension ref="A1:G13"/>
  <sheetViews>
    <sheetView zoomScale="90" zoomScaleNormal="90" workbookViewId="0">
      <selection activeCell="F30" sqref="F30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1" spans="1:7" ht="15" customHeight="1" x14ac:dyDescent="0.25">
      <c r="A1" s="24">
        <v>35567</v>
      </c>
      <c r="B1" s="17" t="s">
        <v>18</v>
      </c>
      <c r="C1" s="17" t="s">
        <v>19</v>
      </c>
      <c r="D1" s="17" t="s">
        <v>20</v>
      </c>
      <c r="E1" s="17" t="s">
        <v>21</v>
      </c>
      <c r="F1" s="3">
        <v>512</v>
      </c>
      <c r="G1" s="1"/>
    </row>
    <row r="2" spans="1:7" ht="92.25" customHeight="1" x14ac:dyDescent="0.25">
      <c r="A2" s="25"/>
      <c r="B2" s="18"/>
      <c r="C2" s="18"/>
      <c r="D2" s="18"/>
      <c r="E2" s="18"/>
      <c r="F2" s="4" t="s">
        <v>15</v>
      </c>
      <c r="G2" s="1"/>
    </row>
    <row r="3" spans="1:7" x14ac:dyDescent="0.25">
      <c r="A3" s="25"/>
      <c r="B3" s="5" t="s">
        <v>0</v>
      </c>
      <c r="C3" s="5" t="s">
        <v>0</v>
      </c>
      <c r="D3" s="5" t="s">
        <v>0</v>
      </c>
      <c r="E3" s="5" t="s">
        <v>1</v>
      </c>
      <c r="F3" s="6" t="s">
        <v>2</v>
      </c>
      <c r="G3" s="1"/>
    </row>
    <row r="4" spans="1:7" x14ac:dyDescent="0.25">
      <c r="A4" s="7" t="s">
        <v>11</v>
      </c>
      <c r="B4" s="27">
        <f>25</f>
        <v>25</v>
      </c>
      <c r="C4" s="28">
        <f>72+4/12</f>
        <v>72.333333333333329</v>
      </c>
      <c r="D4" s="28">
        <f>72+4/12</f>
        <v>72.333333333333329</v>
      </c>
      <c r="E4" s="30">
        <f t="shared" ref="E4:E8" si="0">IF(C4="-",B4*D4,B4*(C4+D4)/2)</f>
        <v>1808.3333333333333</v>
      </c>
      <c r="F4" s="29">
        <f t="shared" ref="F4:F10" si="1">E4/9</f>
        <v>200.92592592592592</v>
      </c>
    </row>
    <row r="5" spans="1:7" x14ac:dyDescent="0.25">
      <c r="A5" s="7" t="s">
        <v>5</v>
      </c>
      <c r="B5" s="27">
        <f>795+(4155.5-795-900*3-655)/2</f>
        <v>797.75</v>
      </c>
      <c r="C5" s="28">
        <f>72+4/12</f>
        <v>72.333333333333329</v>
      </c>
      <c r="D5" s="8">
        <v>72</v>
      </c>
      <c r="E5" s="30">
        <f>IF(C5="-",B5*D5,B5*(C5+D5)/2)</f>
        <v>57570.958333333328</v>
      </c>
      <c r="F5" s="29">
        <f t="shared" si="1"/>
        <v>6396.7731481481478</v>
      </c>
    </row>
    <row r="6" spans="1:7" x14ac:dyDescent="0.25">
      <c r="A6" s="7" t="s">
        <v>6</v>
      </c>
      <c r="B6" s="27">
        <v>900</v>
      </c>
      <c r="C6" s="8">
        <v>72</v>
      </c>
      <c r="D6" s="8">
        <v>72</v>
      </c>
      <c r="E6" s="9">
        <f>IF(C6="-",B6*D6,B6*(C6+D6)/2)</f>
        <v>64800</v>
      </c>
      <c r="F6" s="16">
        <f t="shared" si="1"/>
        <v>7200</v>
      </c>
    </row>
    <row r="7" spans="1:7" x14ac:dyDescent="0.25">
      <c r="A7" s="7" t="s">
        <v>7</v>
      </c>
      <c r="B7" s="27">
        <v>900</v>
      </c>
      <c r="C7" s="8">
        <v>72</v>
      </c>
      <c r="D7" s="8">
        <v>72</v>
      </c>
      <c r="E7" s="9">
        <f t="shared" si="0"/>
        <v>64800</v>
      </c>
      <c r="F7" s="16">
        <f t="shared" si="1"/>
        <v>7200</v>
      </c>
    </row>
    <row r="8" spans="1:7" x14ac:dyDescent="0.25">
      <c r="A8" s="7" t="s">
        <v>8</v>
      </c>
      <c r="B8" s="27">
        <v>900</v>
      </c>
      <c r="C8" s="8">
        <v>72</v>
      </c>
      <c r="D8" s="8">
        <v>72</v>
      </c>
      <c r="E8" s="9">
        <f t="shared" si="0"/>
        <v>64800</v>
      </c>
      <c r="F8" s="16">
        <f t="shared" si="1"/>
        <v>7200</v>
      </c>
    </row>
    <row r="9" spans="1:7" x14ac:dyDescent="0.25">
      <c r="A9" s="7" t="s">
        <v>9</v>
      </c>
      <c r="B9" s="28">
        <f>655+(4155.5-795-900*(3)-655)/2</f>
        <v>657.75</v>
      </c>
      <c r="C9" s="8">
        <v>72</v>
      </c>
      <c r="D9" s="8">
        <v>72</v>
      </c>
      <c r="E9" s="30">
        <f t="shared" ref="E9:E10" si="2">IF(C9="-",B9*D9,B9*(C9+D9)/2)</f>
        <v>47358</v>
      </c>
      <c r="F9" s="29">
        <f t="shared" ref="F9" si="3">E9/9</f>
        <v>5262</v>
      </c>
    </row>
    <row r="10" spans="1:7" x14ac:dyDescent="0.25">
      <c r="A10" s="7" t="s">
        <v>10</v>
      </c>
      <c r="B10" s="27">
        <f>25</f>
        <v>25</v>
      </c>
      <c r="C10" s="8">
        <v>72</v>
      </c>
      <c r="D10" s="8">
        <v>72</v>
      </c>
      <c r="E10" s="9">
        <f t="shared" si="2"/>
        <v>1800</v>
      </c>
      <c r="F10" s="16">
        <f t="shared" si="1"/>
        <v>200</v>
      </c>
    </row>
    <row r="11" spans="1:7" ht="14.25" thickBot="1" x14ac:dyDescent="0.3">
      <c r="A11" s="10"/>
      <c r="B11" s="19" t="s">
        <v>3</v>
      </c>
      <c r="C11" s="19"/>
      <c r="D11" s="19"/>
      <c r="E11" s="19"/>
      <c r="F11" s="15">
        <f>ROUNDUP(SUM(F4:F10),0)</f>
        <v>33660</v>
      </c>
    </row>
    <row r="12" spans="1:7" x14ac:dyDescent="0.2">
      <c r="A12" s="11"/>
      <c r="B12" s="11"/>
      <c r="C12" s="20" t="s">
        <v>14</v>
      </c>
      <c r="D12" s="21"/>
      <c r="E12" s="12" t="s">
        <v>13</v>
      </c>
      <c r="F12" s="13">
        <v>45602</v>
      </c>
    </row>
    <row r="13" spans="1:7" ht="14.25" thickBot="1" x14ac:dyDescent="0.25">
      <c r="A13" s="11"/>
      <c r="B13" s="11"/>
      <c r="C13" s="22" t="s">
        <v>12</v>
      </c>
      <c r="D13" s="23"/>
      <c r="E13" s="14" t="s">
        <v>22</v>
      </c>
      <c r="F13" s="26">
        <v>45657</v>
      </c>
    </row>
  </sheetData>
  <mergeCells count="8">
    <mergeCell ref="E1:E2"/>
    <mergeCell ref="B11:E11"/>
    <mergeCell ref="C12:D12"/>
    <mergeCell ref="C13:D13"/>
    <mergeCell ref="A1:A3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4ED6-15C6-4164-8A51-F6B835D78D15}">
  <dimension ref="A1:G12"/>
  <sheetViews>
    <sheetView zoomScale="90" zoomScaleNormal="90" workbookViewId="0">
      <selection activeCell="E4" sqref="E4:F9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1" spans="1:7" ht="15" customHeight="1" x14ac:dyDescent="0.25">
      <c r="A1" s="24" t="s">
        <v>4</v>
      </c>
      <c r="B1" s="17" t="s">
        <v>18</v>
      </c>
      <c r="C1" s="17" t="s">
        <v>19</v>
      </c>
      <c r="D1" s="17" t="s">
        <v>20</v>
      </c>
      <c r="E1" s="17" t="s">
        <v>21</v>
      </c>
      <c r="F1" s="3">
        <v>512</v>
      </c>
      <c r="G1" s="1"/>
    </row>
    <row r="2" spans="1:7" ht="92.25" customHeight="1" x14ac:dyDescent="0.25">
      <c r="A2" s="25"/>
      <c r="B2" s="18"/>
      <c r="C2" s="18"/>
      <c r="D2" s="18"/>
      <c r="E2" s="18"/>
      <c r="F2" s="4" t="s">
        <v>15</v>
      </c>
      <c r="G2" s="1"/>
    </row>
    <row r="3" spans="1:7" x14ac:dyDescent="0.25">
      <c r="A3" s="25"/>
      <c r="B3" s="5" t="s">
        <v>0</v>
      </c>
      <c r="C3" s="5" t="s">
        <v>0</v>
      </c>
      <c r="D3" s="5" t="s">
        <v>0</v>
      </c>
      <c r="E3" s="5" t="s">
        <v>1</v>
      </c>
      <c r="F3" s="6" t="s">
        <v>2</v>
      </c>
      <c r="G3" s="1"/>
    </row>
    <row r="4" spans="1:7" x14ac:dyDescent="0.25">
      <c r="A4" s="7" t="s">
        <v>17</v>
      </c>
      <c r="B4" s="27">
        <v>30</v>
      </c>
      <c r="C4" s="28">
        <f>82-(2+9.75/12)</f>
        <v>79.1875</v>
      </c>
      <c r="D4" s="28">
        <f>82-(2+9.75/12)</f>
        <v>79.1875</v>
      </c>
      <c r="E4" s="30">
        <f t="shared" ref="E4:E9" si="0">IF(C4="-",B4*D4,B4*(C4+D4)/2)</f>
        <v>2375.625</v>
      </c>
      <c r="F4" s="29">
        <f t="shared" ref="F4:F9" si="1">E4/9</f>
        <v>263.95833333333331</v>
      </c>
    </row>
    <row r="5" spans="1:7" x14ac:dyDescent="0.25">
      <c r="A5" s="7" t="s">
        <v>5</v>
      </c>
      <c r="B5" s="28">
        <f>1052+(4157.5-1052-1200-1223-675)/2</f>
        <v>1055.75</v>
      </c>
      <c r="C5" s="28">
        <f>82-(2+9.75/12)</f>
        <v>79.1875</v>
      </c>
      <c r="D5" s="28">
        <f>82-(2+9.75/12)</f>
        <v>79.1875</v>
      </c>
      <c r="E5" s="30">
        <f t="shared" si="0"/>
        <v>83602.203125</v>
      </c>
      <c r="F5" s="29">
        <f t="shared" si="1"/>
        <v>9289.1336805555547</v>
      </c>
    </row>
    <row r="6" spans="1:7" x14ac:dyDescent="0.25">
      <c r="A6" s="7" t="s">
        <v>6</v>
      </c>
      <c r="B6" s="27">
        <v>1200</v>
      </c>
      <c r="C6" s="28">
        <f>82-(2+9.75/12)</f>
        <v>79.1875</v>
      </c>
      <c r="D6" s="28">
        <f>82-(2+9.75/12)</f>
        <v>79.1875</v>
      </c>
      <c r="E6" s="30">
        <f>IF(C6="-",B6*D6,B6*(C6+D6)/2)</f>
        <v>95025</v>
      </c>
      <c r="F6" s="29">
        <f t="shared" si="1"/>
        <v>10558.333333333334</v>
      </c>
    </row>
    <row r="7" spans="1:7" x14ac:dyDescent="0.25">
      <c r="A7" s="7" t="s">
        <v>7</v>
      </c>
      <c r="B7" s="27">
        <v>1223</v>
      </c>
      <c r="C7" s="28">
        <f>82-(2+9.75/12)</f>
        <v>79.1875</v>
      </c>
      <c r="D7" s="28">
        <f>82-(2+9.75/12)</f>
        <v>79.1875</v>
      </c>
      <c r="E7" s="30">
        <f t="shared" si="0"/>
        <v>96846.3125</v>
      </c>
      <c r="F7" s="29">
        <f t="shared" si="1"/>
        <v>10760.701388888889</v>
      </c>
    </row>
    <row r="8" spans="1:7" x14ac:dyDescent="0.25">
      <c r="A8" s="7" t="s">
        <v>8</v>
      </c>
      <c r="B8" s="28">
        <f>675+(4157.5-1052-1200-1223-675)/2</f>
        <v>678.75</v>
      </c>
      <c r="C8" s="28">
        <f>82-(2+9.75/12)</f>
        <v>79.1875</v>
      </c>
      <c r="D8" s="28">
        <f>82-(2+9.75/12)</f>
        <v>79.1875</v>
      </c>
      <c r="E8" s="30">
        <f t="shared" si="0"/>
        <v>53748.515625</v>
      </c>
      <c r="F8" s="29">
        <f t="shared" si="1"/>
        <v>5972.057291666667</v>
      </c>
    </row>
    <row r="9" spans="1:7" x14ac:dyDescent="0.25">
      <c r="A9" s="7" t="s">
        <v>16</v>
      </c>
      <c r="B9" s="27">
        <v>30</v>
      </c>
      <c r="C9" s="28">
        <f>82-(2+9.75/12)</f>
        <v>79.1875</v>
      </c>
      <c r="D9" s="28">
        <f>82-(2+9.75/12)</f>
        <v>79.1875</v>
      </c>
      <c r="E9" s="30">
        <f t="shared" si="0"/>
        <v>2375.625</v>
      </c>
      <c r="F9" s="29">
        <f t="shared" si="1"/>
        <v>263.95833333333331</v>
      </c>
    </row>
    <row r="10" spans="1:7" ht="14.25" thickBot="1" x14ac:dyDescent="0.3">
      <c r="A10" s="10"/>
      <c r="B10" s="19" t="s">
        <v>3</v>
      </c>
      <c r="C10" s="19"/>
      <c r="D10" s="19"/>
      <c r="E10" s="19"/>
      <c r="F10" s="15">
        <f>ROUNDUP(SUM(F4:F9),0)</f>
        <v>37109</v>
      </c>
    </row>
    <row r="11" spans="1:7" x14ac:dyDescent="0.2">
      <c r="A11" s="11"/>
      <c r="B11" s="11"/>
      <c r="C11" s="20" t="s">
        <v>14</v>
      </c>
      <c r="D11" s="21"/>
      <c r="E11" s="12" t="s">
        <v>13</v>
      </c>
      <c r="F11" s="13">
        <v>45602</v>
      </c>
    </row>
    <row r="12" spans="1:7" ht="14.25" thickBot="1" x14ac:dyDescent="0.25">
      <c r="A12" s="11"/>
      <c r="B12" s="11"/>
      <c r="C12" s="22" t="s">
        <v>12</v>
      </c>
      <c r="D12" s="23"/>
      <c r="E12" s="14" t="s">
        <v>22</v>
      </c>
      <c r="F12" s="26">
        <v>45657</v>
      </c>
    </row>
  </sheetData>
  <mergeCells count="8">
    <mergeCell ref="E1:E2"/>
    <mergeCell ref="B10:E10"/>
    <mergeCell ref="C11:D11"/>
    <mergeCell ref="C12:D12"/>
    <mergeCell ref="A1:A3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63B82-C165-41A1-950E-5814BB9F3FB6}">
  <dimension ref="A1:G13"/>
  <sheetViews>
    <sheetView tabSelected="1" zoomScale="90" zoomScaleNormal="90" workbookViewId="0">
      <selection activeCell="E20" sqref="E20"/>
    </sheetView>
  </sheetViews>
  <sheetFormatPr defaultColWidth="9.140625" defaultRowHeight="13.5" x14ac:dyDescent="0.25"/>
  <cols>
    <col min="1" max="1" width="20.42578125" style="2" bestFit="1" customWidth="1"/>
    <col min="2" max="5" width="10.7109375" style="2" customWidth="1"/>
    <col min="6" max="6" width="11.28515625" style="2" customWidth="1"/>
    <col min="7" max="16384" width="9.140625" style="2"/>
  </cols>
  <sheetData>
    <row r="1" spans="1:7" ht="15" customHeight="1" x14ac:dyDescent="0.25">
      <c r="A1" s="24" t="s">
        <v>4</v>
      </c>
      <c r="B1" s="17" t="s">
        <v>18</v>
      </c>
      <c r="C1" s="17" t="s">
        <v>19</v>
      </c>
      <c r="D1" s="17" t="s">
        <v>20</v>
      </c>
      <c r="E1" s="17" t="s">
        <v>21</v>
      </c>
      <c r="F1" s="3">
        <v>512</v>
      </c>
      <c r="G1" s="1"/>
    </row>
    <row r="2" spans="1:7" ht="92.25" customHeight="1" x14ac:dyDescent="0.25">
      <c r="A2" s="25"/>
      <c r="B2" s="18"/>
      <c r="C2" s="18"/>
      <c r="D2" s="18"/>
      <c r="E2" s="18"/>
      <c r="F2" s="4" t="s">
        <v>15</v>
      </c>
      <c r="G2" s="1"/>
    </row>
    <row r="3" spans="1:7" x14ac:dyDescent="0.25">
      <c r="A3" s="25"/>
      <c r="B3" s="5" t="s">
        <v>0</v>
      </c>
      <c r="C3" s="5" t="s">
        <v>0</v>
      </c>
      <c r="D3" s="5" t="s">
        <v>0</v>
      </c>
      <c r="E3" s="5" t="s">
        <v>1</v>
      </c>
      <c r="F3" s="6" t="s">
        <v>2</v>
      </c>
      <c r="G3" s="1"/>
    </row>
    <row r="4" spans="1:7" x14ac:dyDescent="0.25">
      <c r="A4" s="7" t="s">
        <v>11</v>
      </c>
      <c r="B4" s="8">
        <f>25</f>
        <v>25</v>
      </c>
      <c r="C4" s="28">
        <v>87.5</v>
      </c>
      <c r="D4" s="28">
        <v>87.5</v>
      </c>
      <c r="E4" s="30">
        <f t="shared" ref="E4" si="0">IF(C4="-",B4*D4,B4*(C4+D4)/2)</f>
        <v>2187.5</v>
      </c>
      <c r="F4" s="29">
        <f t="shared" ref="F4" si="1">E4/9</f>
        <v>243.05555555555554</v>
      </c>
    </row>
    <row r="5" spans="1:7" x14ac:dyDescent="0.25">
      <c r="A5" s="7" t="s">
        <v>5</v>
      </c>
      <c r="B5" s="8">
        <f>795+(4155.5-795-900*3-655)/2</f>
        <v>797.75</v>
      </c>
      <c r="C5" s="8">
        <v>87.5</v>
      </c>
      <c r="D5" s="8">
        <v>72</v>
      </c>
      <c r="E5" s="9">
        <f t="shared" ref="E5:E10" si="2">IF(C5="-",B5*D5,B5*(C5+D5)/2)</f>
        <v>63620.5625</v>
      </c>
      <c r="F5" s="16">
        <f t="shared" ref="F5:F10" si="3">E5/9</f>
        <v>7068.9513888888887</v>
      </c>
    </row>
    <row r="6" spans="1:7" x14ac:dyDescent="0.25">
      <c r="A6" s="7" t="s">
        <v>6</v>
      </c>
      <c r="B6" s="8">
        <v>900</v>
      </c>
      <c r="C6" s="8">
        <v>72</v>
      </c>
      <c r="D6" s="8">
        <v>72</v>
      </c>
      <c r="E6" s="9">
        <f>IF(C6="-",B6*D6,B6*(C6+D6)/2)</f>
        <v>64800</v>
      </c>
      <c r="F6" s="16">
        <f t="shared" si="3"/>
        <v>7200</v>
      </c>
    </row>
    <row r="7" spans="1:7" x14ac:dyDescent="0.25">
      <c r="A7" s="7" t="s">
        <v>7</v>
      </c>
      <c r="B7" s="8">
        <v>900</v>
      </c>
      <c r="C7" s="8">
        <v>72</v>
      </c>
      <c r="D7" s="8">
        <v>72</v>
      </c>
      <c r="E7" s="9">
        <f t="shared" si="2"/>
        <v>64800</v>
      </c>
      <c r="F7" s="16">
        <f t="shared" si="3"/>
        <v>7200</v>
      </c>
    </row>
    <row r="8" spans="1:7" x14ac:dyDescent="0.25">
      <c r="A8" s="7" t="s">
        <v>8</v>
      </c>
      <c r="B8" s="8">
        <v>900</v>
      </c>
      <c r="C8" s="8">
        <v>72</v>
      </c>
      <c r="D8" s="8">
        <v>72</v>
      </c>
      <c r="E8" s="9">
        <f t="shared" si="2"/>
        <v>64800</v>
      </c>
      <c r="F8" s="16">
        <f t="shared" si="3"/>
        <v>7200</v>
      </c>
    </row>
    <row r="9" spans="1:7" x14ac:dyDescent="0.25">
      <c r="A9" s="7" t="s">
        <v>9</v>
      </c>
      <c r="B9" s="8">
        <f>655+(4155.5-795-900*3-655)/2</f>
        <v>657.75</v>
      </c>
      <c r="C9" s="8">
        <v>72</v>
      </c>
      <c r="D9" s="8">
        <v>72</v>
      </c>
      <c r="E9" s="9">
        <f t="shared" si="2"/>
        <v>47358</v>
      </c>
      <c r="F9" s="16">
        <f t="shared" si="3"/>
        <v>5262</v>
      </c>
    </row>
    <row r="10" spans="1:7" x14ac:dyDescent="0.25">
      <c r="A10" s="7" t="s">
        <v>10</v>
      </c>
      <c r="B10" s="8">
        <f>25</f>
        <v>25</v>
      </c>
      <c r="C10" s="8">
        <v>72</v>
      </c>
      <c r="D10" s="8">
        <v>72</v>
      </c>
      <c r="E10" s="9">
        <f t="shared" si="2"/>
        <v>1800</v>
      </c>
      <c r="F10" s="16">
        <f t="shared" si="3"/>
        <v>200</v>
      </c>
    </row>
    <row r="11" spans="1:7" ht="14.25" thickBot="1" x14ac:dyDescent="0.3">
      <c r="A11" s="10"/>
      <c r="B11" s="19" t="s">
        <v>3</v>
      </c>
      <c r="C11" s="19"/>
      <c r="D11" s="19"/>
      <c r="E11" s="19"/>
      <c r="F11" s="15">
        <f>ROUNDUP(SUM(F4:F10),0)</f>
        <v>34375</v>
      </c>
    </row>
    <row r="12" spans="1:7" x14ac:dyDescent="0.2">
      <c r="A12" s="11"/>
      <c r="B12" s="11"/>
      <c r="C12" s="20" t="s">
        <v>14</v>
      </c>
      <c r="D12" s="21"/>
      <c r="E12" s="12" t="s">
        <v>13</v>
      </c>
      <c r="F12" s="13">
        <v>45602</v>
      </c>
    </row>
    <row r="13" spans="1:7" ht="14.25" thickBot="1" x14ac:dyDescent="0.25">
      <c r="A13" s="11"/>
      <c r="B13" s="11"/>
      <c r="C13" s="22" t="s">
        <v>12</v>
      </c>
      <c r="D13" s="23"/>
      <c r="E13" s="14" t="s">
        <v>22</v>
      </c>
      <c r="F13" s="26">
        <v>45657</v>
      </c>
    </row>
  </sheetData>
  <mergeCells count="8">
    <mergeCell ref="E1:E2"/>
    <mergeCell ref="B11:E11"/>
    <mergeCell ref="C12:D12"/>
    <mergeCell ref="C13:D13"/>
    <mergeCell ref="A1:A3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Left Bridge</vt:lpstr>
      <vt:lpstr>Center Bridge</vt:lpstr>
      <vt:lpstr>Right Bridge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Ritter, Thomas</dc:creator>
  <cp:lastModifiedBy>Grega, Nicholas</cp:lastModifiedBy>
  <dcterms:created xsi:type="dcterms:W3CDTF">2024-11-01T15:23:24Z</dcterms:created>
  <dcterms:modified xsi:type="dcterms:W3CDTF">2024-12-31T20:48:50Z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